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Cash Flow\"/>
    </mc:Choice>
  </mc:AlternateContent>
  <xr:revisionPtr revIDLastSave="0" documentId="8_{BC11EBF1-3E78-4C65-ABE8-25B38F0F1A7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Y39" i="8"/>
  <c r="Z39" i="9"/>
  <c r="Z39" i="10"/>
  <c r="Y39" i="10"/>
  <c r="Y39" i="11"/>
  <c r="Z39" i="11" s="1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J39" i="10"/>
  <c r="W39" i="11"/>
  <c r="J39" i="11"/>
  <c r="W39" i="12"/>
  <c r="Y39" i="12" s="1"/>
  <c r="Z39" i="12" s="1"/>
  <c r="J39" i="12"/>
  <c r="W39" i="1"/>
  <c r="Y39" i="1" s="1"/>
  <c r="J39" i="1"/>
  <c r="P38" i="2"/>
  <c r="J38" i="2"/>
  <c r="G38" i="2"/>
  <c r="G40" i="2" s="1"/>
  <c r="H39" i="2" s="1"/>
  <c r="H40" i="2" s="1"/>
  <c r="I39" i="2" s="1"/>
  <c r="R38" i="3"/>
  <c r="L38" i="3"/>
  <c r="I38" i="3"/>
  <c r="T38" i="4"/>
  <c r="N38" i="4"/>
  <c r="K38" i="4"/>
  <c r="I38" i="4"/>
  <c r="Y38" i="5"/>
  <c r="M38" i="5"/>
  <c r="K38" i="5"/>
  <c r="C38" i="5"/>
  <c r="C40" i="5" s="1"/>
  <c r="P38" i="6"/>
  <c r="N38" i="6"/>
  <c r="F38" i="6"/>
  <c r="F40" i="6" s="1"/>
  <c r="T38" i="7"/>
  <c r="R38" i="7"/>
  <c r="P38" i="7"/>
  <c r="D38" i="7"/>
  <c r="D40" i="7" s="1"/>
  <c r="X38" i="8"/>
  <c r="X40" i="8" s="1"/>
  <c r="Z40" i="8" s="1"/>
  <c r="V38" i="8"/>
  <c r="U38" i="8"/>
  <c r="S38" i="8"/>
  <c r="AA38" i="9"/>
  <c r="AA40" i="9" s="1"/>
  <c r="W38" i="9"/>
  <c r="U38" i="9"/>
  <c r="D38" i="9"/>
  <c r="D40" i="9" s="1"/>
  <c r="Y38" i="10"/>
  <c r="Y40" i="10" s="1"/>
  <c r="W38" i="10"/>
  <c r="F38" i="10"/>
  <c r="F40" i="10" s="1"/>
  <c r="C38" i="10"/>
  <c r="C40" i="10" s="1"/>
  <c r="Y38" i="11"/>
  <c r="Y40" i="11" s="1"/>
  <c r="H38" i="11"/>
  <c r="E38" i="11"/>
  <c r="E40" i="11" s="1"/>
  <c r="C38" i="11"/>
  <c r="C40" i="11" s="1"/>
  <c r="O38" i="12"/>
  <c r="J38" i="12"/>
  <c r="G38" i="12"/>
  <c r="G40" i="12" s="1"/>
  <c r="H39" i="12" s="1"/>
  <c r="E38" i="12"/>
  <c r="E40" i="12" s="1"/>
  <c r="L38" i="1"/>
  <c r="I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U38" i="5" s="1"/>
  <c r="T36" i="5"/>
  <c r="S36" i="5"/>
  <c r="R36" i="5"/>
  <c r="Q36" i="5"/>
  <c r="P36" i="5"/>
  <c r="P38" i="5" s="1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X38" i="6" s="1"/>
  <c r="W36" i="6"/>
  <c r="V36" i="6"/>
  <c r="U36" i="6"/>
  <c r="T36" i="6"/>
  <c r="S36" i="6"/>
  <c r="S38" i="6" s="1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AA38" i="7" s="1"/>
  <c r="AA40" i="7" s="1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E38" i="7" s="1"/>
  <c r="E40" i="7" s="1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H38" i="8" s="1"/>
  <c r="G36" i="8"/>
  <c r="G38" i="8" s="1"/>
  <c r="G40" i="8" s="1"/>
  <c r="H39" i="8" s="1"/>
  <c r="H40" i="8" s="1"/>
  <c r="I39" i="8" s="1"/>
  <c r="I40" i="8" s="1"/>
  <c r="F36" i="8"/>
  <c r="F38" i="8" s="1"/>
  <c r="F40" i="8" s="1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K38" i="9" s="1"/>
  <c r="J36" i="9"/>
  <c r="J38" i="9" s="1"/>
  <c r="I36" i="9"/>
  <c r="I38" i="9" s="1"/>
  <c r="H36" i="9"/>
  <c r="H38" i="9" s="1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M38" i="10" s="1"/>
  <c r="L36" i="10"/>
  <c r="L38" i="10" s="1"/>
  <c r="K36" i="10"/>
  <c r="K38" i="10" s="1"/>
  <c r="J36" i="10"/>
  <c r="J38" i="10" s="1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O38" i="11" s="1"/>
  <c r="N36" i="11"/>
  <c r="N38" i="11" s="1"/>
  <c r="M36" i="11"/>
  <c r="M38" i="11" s="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Q38" i="12" s="1"/>
  <c r="P36" i="12"/>
  <c r="P38" i="12" s="1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W36" i="1"/>
  <c r="V36" i="1"/>
  <c r="U36" i="1"/>
  <c r="T36" i="1"/>
  <c r="S36" i="1"/>
  <c r="S38" i="1" s="1"/>
  <c r="R36" i="1"/>
  <c r="R38" i="1" s="1"/>
  <c r="Q36" i="1"/>
  <c r="Q38" i="1" s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S38" i="2" s="1"/>
  <c r="R27" i="2"/>
  <c r="Q27" i="2"/>
  <c r="P27" i="2"/>
  <c r="O27" i="2"/>
  <c r="O38" i="2" s="1"/>
  <c r="N27" i="2"/>
  <c r="N38" i="2" s="1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U38" i="3" s="1"/>
  <c r="T27" i="3"/>
  <c r="S27" i="3"/>
  <c r="R27" i="3"/>
  <c r="Q27" i="3"/>
  <c r="Q38" i="3" s="1"/>
  <c r="P27" i="3"/>
  <c r="P38" i="3" s="1"/>
  <c r="O27" i="3"/>
  <c r="N27" i="3"/>
  <c r="M27" i="3"/>
  <c r="L27" i="3"/>
  <c r="K27" i="3"/>
  <c r="J27" i="3"/>
  <c r="J38" i="3" s="1"/>
  <c r="I27" i="3"/>
  <c r="H27" i="3"/>
  <c r="G27" i="3"/>
  <c r="F27" i="3"/>
  <c r="E27" i="3"/>
  <c r="D27" i="3"/>
  <c r="C27" i="3"/>
  <c r="AA27" i="4"/>
  <c r="Y27" i="4"/>
  <c r="X27" i="4"/>
  <c r="Z27" i="4" s="1"/>
  <c r="W27" i="4"/>
  <c r="W38" i="4" s="1"/>
  <c r="V27" i="4"/>
  <c r="U27" i="4"/>
  <c r="T27" i="4"/>
  <c r="S27" i="4"/>
  <c r="R27" i="4"/>
  <c r="R38" i="4" s="1"/>
  <c r="Q27" i="4"/>
  <c r="P27" i="4"/>
  <c r="O27" i="4"/>
  <c r="N27" i="4"/>
  <c r="M27" i="4"/>
  <c r="L27" i="4"/>
  <c r="L38" i="4" s="1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V38" i="5" s="1"/>
  <c r="U27" i="5"/>
  <c r="T27" i="5"/>
  <c r="T38" i="5" s="1"/>
  <c r="S27" i="5"/>
  <c r="R27" i="5"/>
  <c r="Q27" i="5"/>
  <c r="P27" i="5"/>
  <c r="O27" i="5"/>
  <c r="N27" i="5"/>
  <c r="N38" i="5" s="1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Y38" i="6" s="1"/>
  <c r="Y40" i="6" s="1"/>
  <c r="X27" i="6"/>
  <c r="W27" i="6"/>
  <c r="W38" i="6" s="1"/>
  <c r="V27" i="6"/>
  <c r="U27" i="6"/>
  <c r="T27" i="6"/>
  <c r="S27" i="6"/>
  <c r="R27" i="6"/>
  <c r="Q27" i="6"/>
  <c r="Q38" i="6" s="1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H38" i="7" s="1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K38" i="8" s="1"/>
  <c r="J27" i="8"/>
  <c r="I27" i="8"/>
  <c r="I38" i="8" s="1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N38" i="9" s="1"/>
  <c r="M27" i="9"/>
  <c r="M38" i="9" s="1"/>
  <c r="L27" i="9"/>
  <c r="K27" i="9"/>
  <c r="J27" i="9"/>
  <c r="I27" i="9"/>
  <c r="H27" i="9"/>
  <c r="G27" i="9"/>
  <c r="F27" i="9"/>
  <c r="E27" i="9"/>
  <c r="D27" i="9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Q27" i="10"/>
  <c r="P27" i="10"/>
  <c r="P38" i="10" s="1"/>
  <c r="O27" i="10"/>
  <c r="O38" i="10" s="1"/>
  <c r="N27" i="10"/>
  <c r="M27" i="10"/>
  <c r="L27" i="10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Y27" i="11"/>
  <c r="X27" i="11"/>
  <c r="Z27" i="11" s="1"/>
  <c r="W27" i="11"/>
  <c r="V27" i="11"/>
  <c r="U27" i="11"/>
  <c r="T27" i="11"/>
  <c r="S27" i="11"/>
  <c r="R27" i="11"/>
  <c r="R38" i="11" s="1"/>
  <c r="Q27" i="11"/>
  <c r="Q38" i="11" s="1"/>
  <c r="P27" i="11"/>
  <c r="O27" i="11"/>
  <c r="N27" i="11"/>
  <c r="M27" i="11"/>
  <c r="L27" i="11"/>
  <c r="K27" i="11"/>
  <c r="J27" i="11"/>
  <c r="I27" i="11"/>
  <c r="H27" i="11"/>
  <c r="G27" i="11"/>
  <c r="F27" i="11"/>
  <c r="F38" i="11" s="1"/>
  <c r="F40" i="11" s="1"/>
  <c r="E27" i="11"/>
  <c r="D27" i="11"/>
  <c r="C27" i="11"/>
  <c r="AA27" i="12"/>
  <c r="Y27" i="12"/>
  <c r="X27" i="12"/>
  <c r="Z27" i="12" s="1"/>
  <c r="W27" i="12"/>
  <c r="V27" i="12"/>
  <c r="U27" i="12"/>
  <c r="T27" i="12"/>
  <c r="T38" i="12" s="1"/>
  <c r="S27" i="12"/>
  <c r="S38" i="12" s="1"/>
  <c r="R27" i="12"/>
  <c r="Q27" i="12"/>
  <c r="P27" i="12"/>
  <c r="O27" i="12"/>
  <c r="N27" i="12"/>
  <c r="M27" i="12"/>
  <c r="L27" i="12"/>
  <c r="K27" i="12"/>
  <c r="J27" i="12"/>
  <c r="I27" i="12"/>
  <c r="H27" i="12"/>
  <c r="H38" i="12" s="1"/>
  <c r="G27" i="12"/>
  <c r="F27" i="12"/>
  <c r="E27" i="12"/>
  <c r="D27" i="12"/>
  <c r="C27" i="12"/>
  <c r="AA27" i="1"/>
  <c r="Y27" i="1"/>
  <c r="X27" i="1"/>
  <c r="Z27" i="1" s="1"/>
  <c r="W27" i="1"/>
  <c r="V27" i="1"/>
  <c r="V38" i="1" s="1"/>
  <c r="U27" i="1"/>
  <c r="U38" i="1" s="1"/>
  <c r="T27" i="1"/>
  <c r="S27" i="1"/>
  <c r="R27" i="1"/>
  <c r="Q27" i="1"/>
  <c r="P27" i="1"/>
  <c r="O27" i="1"/>
  <c r="N27" i="1"/>
  <c r="M27" i="1"/>
  <c r="L27" i="1"/>
  <c r="K27" i="1"/>
  <c r="J27" i="1"/>
  <c r="J38" i="1" s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Q17" i="3"/>
  <c r="P17" i="3"/>
  <c r="O17" i="3"/>
  <c r="O38" i="3" s="1"/>
  <c r="N17" i="3"/>
  <c r="N38" i="3" s="1"/>
  <c r="M17" i="3"/>
  <c r="M38" i="3" s="1"/>
  <c r="L17" i="3"/>
  <c r="K17" i="3"/>
  <c r="K38" i="3" s="1"/>
  <c r="J17" i="3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X38" i="4" s="1"/>
  <c r="W17" i="4"/>
  <c r="V17" i="4"/>
  <c r="V38" i="4" s="1"/>
  <c r="U17" i="4"/>
  <c r="U38" i="4" s="1"/>
  <c r="T17" i="4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Z17" i="5" s="1"/>
  <c r="X17" i="5"/>
  <c r="X38" i="5" s="1"/>
  <c r="X40" i="5" s="1"/>
  <c r="W17" i="5"/>
  <c r="W38" i="5" s="1"/>
  <c r="V17" i="5"/>
  <c r="U17" i="5"/>
  <c r="T17" i="5"/>
  <c r="S17" i="5"/>
  <c r="S38" i="5" s="1"/>
  <c r="R17" i="5"/>
  <c r="R38" i="5" s="1"/>
  <c r="Q17" i="5"/>
  <c r="Q38" i="5" s="1"/>
  <c r="P17" i="5"/>
  <c r="O17" i="5"/>
  <c r="O38" i="5" s="1"/>
  <c r="N17" i="5"/>
  <c r="M17" i="5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Z17" i="6" s="1"/>
  <c r="W17" i="6"/>
  <c r="V17" i="6"/>
  <c r="V38" i="6" s="1"/>
  <c r="U17" i="6"/>
  <c r="U38" i="6" s="1"/>
  <c r="T17" i="6"/>
  <c r="T38" i="6" s="1"/>
  <c r="S17" i="6"/>
  <c r="R17" i="6"/>
  <c r="R38" i="6" s="1"/>
  <c r="Q17" i="6"/>
  <c r="P17" i="6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AA17" i="7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H17" i="8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J17" i="9"/>
  <c r="I17" i="9"/>
  <c r="H17" i="9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X17" i="10"/>
  <c r="Z17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L17" i="10"/>
  <c r="K17" i="10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C17" i="10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P17" i="11"/>
  <c r="P38" i="11" s="1"/>
  <c r="O17" i="11"/>
  <c r="N17" i="1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H40" i="11" s="1"/>
  <c r="I39" i="11" s="1"/>
  <c r="I40" i="11" s="1"/>
  <c r="F17" i="11"/>
  <c r="E17" i="11"/>
  <c r="D17" i="11"/>
  <c r="D38" i="11" s="1"/>
  <c r="D40" i="11" s="1"/>
  <c r="C17" i="1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U38" i="12" s="1"/>
  <c r="T17" i="12"/>
  <c r="S17" i="12"/>
  <c r="R17" i="12"/>
  <c r="R38" i="12" s="1"/>
  <c r="Q17" i="12"/>
  <c r="P17" i="12"/>
  <c r="O17" i="12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"/>
  <c r="AA38" i="1" s="1"/>
  <c r="AA40" i="1" s="1"/>
  <c r="Y17" i="1"/>
  <c r="Z17" i="1" s="1"/>
  <c r="X17" i="1"/>
  <c r="X38" i="1" s="1"/>
  <c r="X40" i="1" s="1"/>
  <c r="W17" i="1"/>
  <c r="W38" i="1" s="1"/>
  <c r="V17" i="1"/>
  <c r="U17" i="1"/>
  <c r="T17" i="1"/>
  <c r="T38" i="1" s="1"/>
  <c r="S17" i="1"/>
  <c r="R17" i="1"/>
  <c r="Q17" i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I17" i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0" l="1"/>
  <c r="I39" i="10" s="1"/>
  <c r="I40" i="10" s="1"/>
  <c r="H40" i="1"/>
  <c r="I39" i="1" s="1"/>
  <c r="I40" i="1" s="1"/>
  <c r="H40" i="12"/>
  <c r="I39" i="12" s="1"/>
  <c r="I40" i="12" s="1"/>
  <c r="J40" i="12" s="1"/>
  <c r="I40" i="9"/>
  <c r="I40" i="2"/>
  <c r="J40" i="2" s="1"/>
  <c r="H40" i="7"/>
  <c r="I39" i="7" s="1"/>
  <c r="I40" i="7" s="1"/>
  <c r="Z38" i="4"/>
  <c r="X40" i="4"/>
  <c r="H40" i="6"/>
  <c r="I39" i="6" s="1"/>
  <c r="I40" i="6" s="1"/>
  <c r="J40" i="6" s="1"/>
  <c r="Y40" i="4"/>
  <c r="Z38" i="6"/>
  <c r="X40" i="6"/>
  <c r="Z40" i="6" s="1"/>
  <c r="Y40" i="5"/>
  <c r="Z40" i="5" s="1"/>
  <c r="Y40" i="12"/>
  <c r="H40" i="3"/>
  <c r="I39" i="3" s="1"/>
  <c r="I40" i="3" s="1"/>
  <c r="K39" i="3" s="1"/>
  <c r="Z17" i="3"/>
  <c r="X38" i="11"/>
  <c r="Z17" i="12"/>
  <c r="Z17" i="2"/>
  <c r="Z27" i="6"/>
  <c r="X38" i="10"/>
  <c r="X38" i="9"/>
  <c r="Z17" i="9"/>
  <c r="Z36" i="6"/>
  <c r="Z38" i="8"/>
  <c r="X38" i="7"/>
  <c r="Z17" i="8"/>
  <c r="Z36" i="12"/>
  <c r="Z36" i="1"/>
  <c r="Z38" i="5"/>
  <c r="X38" i="3"/>
  <c r="Y38" i="1"/>
  <c r="Z17" i="4"/>
  <c r="X38" i="12"/>
  <c r="X38" i="2"/>
  <c r="J40" i="1"/>
  <c r="K39" i="1"/>
  <c r="K39" i="7"/>
  <c r="J40" i="7"/>
  <c r="J40" i="11"/>
  <c r="K39" i="11"/>
  <c r="J40" i="10"/>
  <c r="K39" i="10"/>
  <c r="K39" i="4"/>
  <c r="J40" i="4"/>
  <c r="K39" i="5"/>
  <c r="J40" i="5"/>
  <c r="K39" i="12"/>
  <c r="J40" i="9"/>
  <c r="K39" i="9"/>
  <c r="K39" i="6"/>
  <c r="K39" i="8"/>
  <c r="J40" i="8"/>
  <c r="K39" i="2"/>
  <c r="Z38" i="11" l="1"/>
  <c r="X40" i="11"/>
  <c r="Z40" i="11" s="1"/>
  <c r="J40" i="3"/>
  <c r="Z38" i="7"/>
  <c r="X40" i="7"/>
  <c r="Z40" i="7" s="1"/>
  <c r="Z38" i="2"/>
  <c r="X40" i="2"/>
  <c r="Z40" i="2" s="1"/>
  <c r="Z38" i="12"/>
  <c r="X40" i="12"/>
  <c r="Z40" i="12" s="1"/>
  <c r="Z38" i="1"/>
  <c r="Y40" i="1"/>
  <c r="Z40" i="1" s="1"/>
  <c r="Z38" i="3"/>
  <c r="X40" i="3"/>
  <c r="Z40" i="3" s="1"/>
  <c r="Z40" i="4"/>
  <c r="Z38" i="9"/>
  <c r="X40" i="9"/>
  <c r="Z40" i="9" s="1"/>
  <c r="Z38" i="10"/>
  <c r="X40" i="10"/>
  <c r="Z40" i="10" s="1"/>
  <c r="N39" i="1"/>
  <c r="K40" i="1"/>
  <c r="L39" i="1" s="1"/>
  <c r="L40" i="1" s="1"/>
  <c r="M39" i="1" s="1"/>
  <c r="M40" i="1" s="1"/>
  <c r="K40" i="10"/>
  <c r="L39" i="10" s="1"/>
  <c r="L40" i="10" s="1"/>
  <c r="M39" i="10" s="1"/>
  <c r="M40" i="10" s="1"/>
  <c r="N39" i="10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K40" i="11"/>
  <c r="L39" i="11" s="1"/>
  <c r="L40" i="11" s="1"/>
  <c r="M39" i="11" s="1"/>
  <c r="M40" i="11" s="1"/>
  <c r="N39" i="1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40" i="1" l="1"/>
  <c r="O39" i="1"/>
  <c r="N40" i="3"/>
  <c r="O39" i="3"/>
  <c r="N40" i="5"/>
  <c r="O39" i="5"/>
  <c r="N40" i="7"/>
  <c r="O39" i="7"/>
  <c r="O39" i="11"/>
  <c r="N40" i="11"/>
  <c r="O39" i="2"/>
  <c r="N40" i="2"/>
  <c r="N40" i="9"/>
  <c r="O39" i="9"/>
  <c r="N40" i="6"/>
  <c r="O39" i="6"/>
  <c r="N40" i="4"/>
  <c r="O39" i="4"/>
  <c r="O39" i="12"/>
  <c r="N40" i="12"/>
  <c r="N40" i="8"/>
  <c r="O39" i="8"/>
  <c r="O39" i="10"/>
  <c r="N40" i="10"/>
  <c r="R39" i="1" l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39" i="10"/>
  <c r="O40" i="10"/>
  <c r="P39" i="10" s="1"/>
  <c r="P40" i="10" s="1"/>
  <c r="Q39" i="10" s="1"/>
  <c r="Q40" i="10" s="1"/>
  <c r="O40" i="12"/>
  <c r="P39" i="12" s="1"/>
  <c r="P40" i="12" s="1"/>
  <c r="Q39" i="12" s="1"/>
  <c r="Q40" i="12" s="1"/>
  <c r="R39" i="12"/>
  <c r="R39" i="11"/>
  <c r="O40" i="11"/>
  <c r="P39" i="11" s="1"/>
  <c r="P40" i="11" s="1"/>
  <c r="Q39" i="11" s="1"/>
  <c r="Q40" i="11" s="1"/>
  <c r="R39" i="8"/>
  <c r="O40" i="8"/>
  <c r="P39" i="8" s="1"/>
  <c r="P40" i="8" s="1"/>
  <c r="Q39" i="8" s="1"/>
  <c r="Q40" i="8" s="1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O40" i="3"/>
  <c r="P39" i="3" s="1"/>
  <c r="P40" i="3" s="1"/>
  <c r="Q39" i="3" s="1"/>
  <c r="Q40" i="3" s="1"/>
  <c r="R39" i="3"/>
  <c r="R39" i="2"/>
  <c r="O40" i="2"/>
  <c r="P39" i="2" s="1"/>
  <c r="P40" i="2" s="1"/>
  <c r="Q39" i="2" s="1"/>
  <c r="Q40" i="2" s="1"/>
  <c r="R40" i="1" l="1"/>
  <c r="S39" i="1"/>
  <c r="R40" i="9"/>
  <c r="S39" i="9"/>
  <c r="S39" i="4"/>
  <c r="R40" i="4"/>
  <c r="R40" i="2"/>
  <c r="S39" i="2"/>
  <c r="R40" i="3"/>
  <c r="S39" i="3"/>
  <c r="R40" i="12"/>
  <c r="S39" i="12"/>
  <c r="R40" i="7"/>
  <c r="S39" i="7"/>
  <c r="S39" i="8"/>
  <c r="R40" i="8"/>
  <c r="R40" i="10"/>
  <c r="S39" i="10"/>
  <c r="S39" i="5"/>
  <c r="R40" i="5"/>
  <c r="R40" i="11"/>
  <c r="S39" i="11"/>
  <c r="S39" i="6"/>
  <c r="R40" i="6"/>
  <c r="V39" i="1" l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S40" i="11"/>
  <c r="T39" i="11" s="1"/>
  <c r="T40" i="11" s="1"/>
  <c r="U39" i="11" s="1"/>
  <c r="U40" i="11" s="1"/>
  <c r="V40" i="11" s="1"/>
  <c r="W40" i="11" s="1"/>
  <c r="V39" i="1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<sst xmlns="http://schemas.openxmlformats.org/spreadsheetml/2006/main" count="1260" uniqueCount="77">
  <si>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</si>
  <si>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</si>
  <si>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</si>
  <si>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</si>
  <si>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</si>
  <si>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</si>
  <si>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</si>
  <si>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</si>
  <si>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</si>
  <si>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</si>
  <si>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</si>
  <si>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</si>
  <si>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</si>
  <si>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</si>
  <si>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</si>
  <si>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</si>
  <si>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</si>
  <si>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</si>
  <si>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</si>
  <si>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</si>
  <si>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</si>
  <si>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</si>
  <si>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</si>
  <si>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</si>
  <si>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</si>
  <si>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</si>
  <si>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</si>
  <si>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</si>
  <si>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</si>
  <si>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</si>
  <si>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</si>
  <si>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</si>
  <si>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</si>
  <si>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</si>
  <si>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</si>
  <si>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</si>
  <si>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</si>
  <si>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</si>
  <si>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</si>
  <si>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</si>
  <si>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</si>
  <si>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</si>
  <si>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</si>
  <si>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</si>
  <si>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</si>
  <si>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</si>
  <si>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</si>
  <si>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</si>
  <si>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</si>
  <si>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</si>
  <si>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</si>
  <si>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</si>
  <si>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</si>
  <si>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</si>
  <si>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</si>
  <si>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</si>
  <si>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</si>
  <si>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</si>
  <si>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</si>
  <si>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</si>
  <si>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</si>
  <si>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</si>
  <si>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</si>
  <si>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4th Quarter ended 30 June 2025 (Figures Finalised as at 2025/08/08)</t>
  </si>
  <si>
    <t>Gauteng: City of Tshwane (TSH) - Table C7 Quarterly Budgeted Cash Flows ( Energy sources                                     ) for 4th Quarter ended 30 June 2025 (Figures Finalised as at 2025/08/08)</t>
  </si>
  <si>
    <t>Gauteng: Emfuleni (GT421) - Table C7 Quarterly Budgeted Cash Flows ( Energy sources                                     ) for 4th Quarter ended 30 June 2025 (Figures Finalised as at 2025/08/08)</t>
  </si>
  <si>
    <t>Gauteng: Midvaal (GT422) - Table C7 Quarterly Budgeted Cash Flows ( Energy sources                                     ) for 4th Quarter ended 30 June 2025 (Figures Finalised as at 2025/08/08)</t>
  </si>
  <si>
    <t>Gauteng: Lesedi (GT423) - Table C7 Quarterly Budgeted Cash Flows ( Energy sources                                     ) for 4th Quarter ended 30 June 2025 (Figures Finalised as at 2025/08/08)</t>
  </si>
  <si>
    <t>Gauteng: Sedibeng (DC42) - Table C7 Quarterly Budgeted Cash Flows ( Energy sources                                     ) for 4th Quarter ended 30 June 2025 (Figures Finalised as at 2025/08/08)</t>
  </si>
  <si>
    <t>Gauteng: Mogale City (GT481) - Table C7 Quarterly Budgeted Cash Flows ( Energy sources                                     ) for 4th Quarter ended 30 June 2025 (Figures Finalised as at 2025/08/08)</t>
  </si>
  <si>
    <t>Gauteng: Merafong City (GT484) - Table C7 Quarterly Budgeted Cash Flows ( Energy sources                                     ) for 4th Quarter ended 30 June 2025 (Figures Finalised as at 2025/08/08)</t>
  </si>
  <si>
    <t>Gauteng: Rand West City (GT485) - Table C7 Quarterly Budgeted Cash Flows ( Energy sources                                     ) for 4th Quarter ended 30 June 2025 (Figures Finalised as at 2025/08/08)</t>
  </si>
  <si>
    <t>Gauteng: West Rand (DC48) - Table C7 Quarterly Budgeted Cash Flows ( Energy sources                                     ) for 4th Quarter ended 30 June 2025 (Figures Finalised as at 2025/08/08)</t>
  </si>
  <si>
    <t>Summary - Table C7 Quarterly Budgeted Cash Flows ( Energy sources  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</si>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</sst>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-20265459072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>
        <v>-2465337707</v>
      </c>
      <c r="L14" s="20">
        <v>-1907961801</v>
      </c>
      <c r="M14" s="20">
        <v>-1322799606</v>
      </c>
      <c r="N14" s="20">
        <v>-5696099114</v>
      </c>
      <c r="O14" s="20">
        <v>-2827114315</v>
      </c>
      <c r="P14" s="20">
        <v>-1920487902</v>
      </c>
      <c r="Q14" s="20">
        <v>-2656720813</v>
      </c>
      <c r="R14" s="20">
        <v>-7404323030</v>
      </c>
      <c r="S14" s="20">
        <v>-1525092954</v>
      </c>
      <c r="T14" s="20">
        <v>-1514382783</v>
      </c>
      <c r="U14" s="20">
        <v>-375997651</v>
      </c>
      <c r="V14" s="20">
        <v>-3415473388</v>
      </c>
      <c r="W14" s="20">
        <v>-19391188609</v>
      </c>
      <c r="X14" s="20">
        <v>-20265459072</v>
      </c>
      <c r="Y14" s="20">
        <v>874270463</v>
      </c>
      <c r="Z14" s="21">
        <v>-4.3140915776635209</v>
      </c>
      <c r="AA14" s="22">
        <v>-20265459072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-20265459072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-2465337707</v>
      </c>
      <c r="L17" s="28">
        <f t="shared" si="0"/>
        <v>-1907961801</v>
      </c>
      <c r="M17" s="28">
        <f t="shared" si="0"/>
        <v>-1322799606</v>
      </c>
      <c r="N17" s="28">
        <f t="shared" si="0"/>
        <v>-5696099114</v>
      </c>
      <c r="O17" s="28">
        <f t="shared" si="0"/>
        <v>-2827114315</v>
      </c>
      <c r="P17" s="28">
        <f t="shared" si="0"/>
        <v>-1920487902</v>
      </c>
      <c r="Q17" s="28">
        <f t="shared" si="0"/>
        <v>-2656720813</v>
      </c>
      <c r="R17" s="28">
        <f t="shared" si="0"/>
        <v>-7404323030</v>
      </c>
      <c r="S17" s="28">
        <f t="shared" si="0"/>
        <v>-1525092954</v>
      </c>
      <c r="T17" s="28">
        <f t="shared" si="0"/>
        <v>-1514382783</v>
      </c>
      <c r="U17" s="28">
        <f t="shared" si="0"/>
        <v>-375997651</v>
      </c>
      <c r="V17" s="28">
        <f t="shared" si="0"/>
        <v>-3415473388</v>
      </c>
      <c r="W17" s="28">
        <f t="shared" si="0"/>
        <v>-19391188609</v>
      </c>
      <c r="X17" s="28">
        <f t="shared" si="0"/>
        <v>-20265459072</v>
      </c>
      <c r="Y17" s="28">
        <f t="shared" si="0"/>
        <v>874270463</v>
      </c>
      <c r="Z17" s="29">
        <f>+IF(X17&lt;&gt;0,+(Y17/X17)*100,0)</f>
        <v>-4.3140915776635209</v>
      </c>
      <c r="AA17" s="30">
        <f>SUM(AA6:AA16)</f>
        <v>-20265459072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>
        <v>80719961</v>
      </c>
      <c r="L33" s="20">
        <v>-48722828</v>
      </c>
      <c r="M33" s="20">
        <v>13400144</v>
      </c>
      <c r="N33" s="20">
        <v>45397277</v>
      </c>
      <c r="O33" s="36">
        <v>4563543</v>
      </c>
      <c r="P33" s="36">
        <v>8768445</v>
      </c>
      <c r="Q33" s="36">
        <v>6063331</v>
      </c>
      <c r="R33" s="20">
        <v>19395319</v>
      </c>
      <c r="S33" s="20">
        <v>922777</v>
      </c>
      <c r="T33" s="20">
        <v>11287213</v>
      </c>
      <c r="U33" s="20">
        <v>6733131</v>
      </c>
      <c r="V33" s="36">
        <v>18943121</v>
      </c>
      <c r="W33" s="36">
        <v>113717330</v>
      </c>
      <c r="X33" s="36">
        <v>80352977</v>
      </c>
      <c r="Y33" s="20">
        <v>33364353</v>
      </c>
      <c r="Z33" s="21">
        <v>41.522236319881465</v>
      </c>
      <c r="AA33" s="22">
        <v>80352977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80719961</v>
      </c>
      <c r="L36" s="28">
        <f t="shared" si="2"/>
        <v>-48722828</v>
      </c>
      <c r="M36" s="28">
        <f t="shared" si="2"/>
        <v>13400144</v>
      </c>
      <c r="N36" s="28">
        <f t="shared" si="2"/>
        <v>45397277</v>
      </c>
      <c r="O36" s="28">
        <f t="shared" si="2"/>
        <v>4563543</v>
      </c>
      <c r="P36" s="28">
        <f t="shared" si="2"/>
        <v>8768445</v>
      </c>
      <c r="Q36" s="28">
        <f t="shared" si="2"/>
        <v>6063331</v>
      </c>
      <c r="R36" s="28">
        <f t="shared" si="2"/>
        <v>19395319</v>
      </c>
      <c r="S36" s="28">
        <f t="shared" si="2"/>
        <v>922777</v>
      </c>
      <c r="T36" s="28">
        <f t="shared" si="2"/>
        <v>11287213</v>
      </c>
      <c r="U36" s="28">
        <f t="shared" si="2"/>
        <v>6733131</v>
      </c>
      <c r="V36" s="28">
        <f t="shared" si="2"/>
        <v>18943121</v>
      </c>
      <c r="W36" s="28">
        <f t="shared" si="2"/>
        <v>113717330</v>
      </c>
      <c r="X36" s="28">
        <f t="shared" si="2"/>
        <v>80352977</v>
      </c>
      <c r="Y36" s="28">
        <f t="shared" si="2"/>
        <v>33364353</v>
      </c>
      <c r="Z36" s="29">
        <f>+IF(X36&lt;&gt;0,+(Y36/X36)*100,0)</f>
        <v>41.522236319881465</v>
      </c>
      <c r="AA36" s="30">
        <f>SUM(AA31:AA35)</f>
        <v>80352977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-20185106095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-2384617746</v>
      </c>
      <c r="L38" s="2">
        <f t="shared" si="3"/>
        <v>-1956684629</v>
      </c>
      <c r="M38" s="2">
        <f t="shared" si="3"/>
        <v>-1309399462</v>
      </c>
      <c r="N38" s="2">
        <f t="shared" si="3"/>
        <v>-5650701837</v>
      </c>
      <c r="O38" s="2">
        <f t="shared" si="3"/>
        <v>-2822550772</v>
      </c>
      <c r="P38" s="2">
        <f t="shared" si="3"/>
        <v>-1911719457</v>
      </c>
      <c r="Q38" s="2">
        <f t="shared" si="3"/>
        <v>-2650657482</v>
      </c>
      <c r="R38" s="2">
        <f t="shared" si="3"/>
        <v>-7384927711</v>
      </c>
      <c r="S38" s="2">
        <f t="shared" si="3"/>
        <v>-1524170177</v>
      </c>
      <c r="T38" s="2">
        <f t="shared" si="3"/>
        <v>-1503095570</v>
      </c>
      <c r="U38" s="2">
        <f t="shared" si="3"/>
        <v>-369264520</v>
      </c>
      <c r="V38" s="2">
        <f t="shared" si="3"/>
        <v>-3396530267</v>
      </c>
      <c r="W38" s="2">
        <f t="shared" si="3"/>
        <v>-19277471279</v>
      </c>
      <c r="X38" s="2">
        <f t="shared" si="3"/>
        <v>-20185106095</v>
      </c>
      <c r="Y38" s="2">
        <f t="shared" si="3"/>
        <v>907634816</v>
      </c>
      <c r="Z38" s="34">
        <f>+IF(X38&lt;&gt;0,+(Y38/X38)*100,0)</f>
        <v>-4.4965570739547802</v>
      </c>
      <c r="AA38" s="35">
        <f>+AA17+AA27+AA36</f>
        <v>-20185106095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-5229929210</v>
      </c>
      <c r="M39" s="2">
        <f>+L40+M60</f>
        <v>-7186613839</v>
      </c>
      <c r="N39" s="2">
        <f>+K39</f>
        <v>-2845311464</v>
      </c>
      <c r="O39" s="2">
        <f>+M40+O60</f>
        <v>-8496013301</v>
      </c>
      <c r="P39" s="2">
        <f>+O40+P60</f>
        <v>-11318564073</v>
      </c>
      <c r="Q39" s="2">
        <f>+P40+Q60</f>
        <v>-13230283530</v>
      </c>
      <c r="R39" s="2">
        <f>+O39</f>
        <v>-8496013301</v>
      </c>
      <c r="S39" s="2">
        <f>+Q40+S60</f>
        <v>-15880941012</v>
      </c>
      <c r="T39" s="2">
        <f>+S40+T60</f>
        <v>-17405111189</v>
      </c>
      <c r="U39" s="2">
        <f>+T40+U60</f>
        <v>-18908206759</v>
      </c>
      <c r="V39" s="2">
        <f>+S39</f>
        <v>-15880941012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-20185106095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-5229929210</v>
      </c>
      <c r="L40" s="45">
        <f t="shared" si="4"/>
        <v>-7186613839</v>
      </c>
      <c r="M40" s="45">
        <f t="shared" si="4"/>
        <v>-8496013301</v>
      </c>
      <c r="N40" s="45">
        <f>+M40</f>
        <v>-8496013301</v>
      </c>
      <c r="O40" s="45">
        <f t="shared" si="4"/>
        <v>-11318564073</v>
      </c>
      <c r="P40" s="45">
        <f t="shared" si="4"/>
        <v>-13230283530</v>
      </c>
      <c r="Q40" s="45">
        <f t="shared" si="4"/>
        <v>-15880941012</v>
      </c>
      <c r="R40" s="45">
        <f>+Q40</f>
        <v>-15880941012</v>
      </c>
      <c r="S40" s="45">
        <f t="shared" si="4"/>
        <v>-17405111189</v>
      </c>
      <c r="T40" s="45">
        <f t="shared" si="4"/>
        <v>-18908206759</v>
      </c>
      <c r="U40" s="45">
        <f t="shared" si="4"/>
        <v>-19277471279</v>
      </c>
      <c r="V40" s="45">
        <f>+U40</f>
        <v>-19277471279</v>
      </c>
      <c r="W40" s="45">
        <f>+V40</f>
        <v>-19277471279</v>
      </c>
      <c r="X40" s="45">
        <f t="shared" si="4"/>
        <v>-20185106095</v>
      </c>
      <c r="Y40" s="45">
        <f t="shared" si="4"/>
        <v>907634816</v>
      </c>
      <c r="Z40" s="46">
        <f>+IF(X40&lt;&gt;0,+(Y40/X40)*100,0)</f>
        <v>-4.4965570739547802</v>
      </c>
      <c r="AA40" s="47">
        <f t="shared" si="4"/>
        <v>-20185106095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22177204099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22177204099</v>
      </c>
      <c r="Y7" s="20">
        <v>-22177204099</v>
      </c>
      <c r="Z7" s="21">
        <v>-100</v>
      </c>
      <c r="AA7" s="22">
        <v>22177204099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-15919703230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-15919703230</v>
      </c>
      <c r="Y14" s="20">
        <v>15919703230</v>
      </c>
      <c r="Z14" s="21">
        <v>-100</v>
      </c>
      <c r="AA14" s="22">
        <v>-15919703230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6257500869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6257500869</v>
      </c>
      <c r="Y17" s="28">
        <f t="shared" si="0"/>
        <v>-6257500869</v>
      </c>
      <c r="Z17" s="29">
        <f>+IF(X17&lt;&gt;0,+(Y17/X17)*100,0)</f>
        <v>-100</v>
      </c>
      <c r="AA17" s="30">
        <f>SUM(AA6:AA16)</f>
        <v>6257500869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6257500869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6257500869</v>
      </c>
      <c r="Y38" s="2">
        <f t="shared" si="3"/>
        <v>-6257500869</v>
      </c>
      <c r="Z38" s="34">
        <f>+IF(X38&lt;&gt;0,+(Y38/X38)*100,0)</f>
        <v>-100</v>
      </c>
      <c r="AA38" s="35">
        <f>+AA17+AA27+AA36</f>
        <v>6257500869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6257500869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6257500869</v>
      </c>
      <c r="Y40" s="45">
        <f t="shared" si="4"/>
        <v>-6257500869</v>
      </c>
      <c r="Z40" s="46">
        <f>+IF(X40&lt;&gt;0,+(Y40/X40)*100,0)</f>
        <v>-100</v>
      </c>
      <c r="AA40" s="47">
        <f t="shared" si="4"/>
        <v>6257500869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39838195</v>
      </c>
      <c r="D7" s="18"/>
      <c r="E7" s="19"/>
      <c r="F7" s="20">
        <v>39993036027</v>
      </c>
      <c r="G7" s="20"/>
      <c r="H7" s="20"/>
      <c r="I7" s="20"/>
      <c r="J7" s="20"/>
      <c r="K7" s="20">
        <v>3415885</v>
      </c>
      <c r="L7" s="20"/>
      <c r="M7" s="20"/>
      <c r="N7" s="20">
        <v>3415885</v>
      </c>
      <c r="O7" s="20"/>
      <c r="P7" s="20"/>
      <c r="Q7" s="20">
        <v>4025879</v>
      </c>
      <c r="R7" s="20">
        <v>4025879</v>
      </c>
      <c r="S7" s="20">
        <v>-7441764</v>
      </c>
      <c r="T7" s="20"/>
      <c r="U7" s="20">
        <v>17315667397</v>
      </c>
      <c r="V7" s="20">
        <v>17308225633</v>
      </c>
      <c r="W7" s="20">
        <v>17315667397</v>
      </c>
      <c r="X7" s="20">
        <v>40678241314</v>
      </c>
      <c r="Y7" s="20">
        <v>-23362573917</v>
      </c>
      <c r="Z7" s="21">
        <v>-57.432605644530256</v>
      </c>
      <c r="AA7" s="22">
        <v>39993036027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117572</v>
      </c>
      <c r="V9" s="20">
        <v>117572</v>
      </c>
      <c r="W9" s="20">
        <v>117572</v>
      </c>
      <c r="X9" s="20"/>
      <c r="Y9" s="20">
        <v>117572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595507817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595507818</v>
      </c>
      <c r="V10" s="20">
        <v>595507818</v>
      </c>
      <c r="W10" s="20">
        <v>595507818</v>
      </c>
      <c r="X10" s="20">
        <v>416080558</v>
      </c>
      <c r="Y10" s="20">
        <v>179427260</v>
      </c>
      <c r="Z10" s="21">
        <v>43.123202117989848</v>
      </c>
      <c r="AA10" s="22">
        <v>595507817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-84193</v>
      </c>
      <c r="D14" s="18"/>
      <c r="E14" s="19"/>
      <c r="F14" s="20">
        <v>-19726190122</v>
      </c>
      <c r="G14" s="20"/>
      <c r="H14" s="20"/>
      <c r="I14" s="20"/>
      <c r="J14" s="20"/>
      <c r="K14" s="20">
        <v>6099741</v>
      </c>
      <c r="L14" s="20">
        <v>-254385</v>
      </c>
      <c r="M14" s="20"/>
      <c r="N14" s="20">
        <v>5845356</v>
      </c>
      <c r="O14" s="20"/>
      <c r="P14" s="20">
        <v>-6657586</v>
      </c>
      <c r="Q14" s="20">
        <v>833323</v>
      </c>
      <c r="R14" s="20">
        <v>-5824263</v>
      </c>
      <c r="S14" s="20">
        <v>-313595</v>
      </c>
      <c r="T14" s="20">
        <v>292502</v>
      </c>
      <c r="U14" s="20">
        <v>-18105530853</v>
      </c>
      <c r="V14" s="20">
        <v>-18105551946</v>
      </c>
      <c r="W14" s="20">
        <v>-18105530853</v>
      </c>
      <c r="X14" s="20">
        <v>-18386355881</v>
      </c>
      <c r="Y14" s="20">
        <v>280825028</v>
      </c>
      <c r="Z14" s="21">
        <v>-1.5273555554866507</v>
      </c>
      <c r="AA14" s="22">
        <v>-19726190122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-634679631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-649197877</v>
      </c>
      <c r="Y15" s="20">
        <v>649197877</v>
      </c>
      <c r="Z15" s="21">
        <v>-100</v>
      </c>
      <c r="AA15" s="22">
        <v>-634679631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39754002</v>
      </c>
      <c r="D17" s="26">
        <f>SUM(D6:D16)</f>
        <v>0</v>
      </c>
      <c r="E17" s="27">
        <f t="shared" si="0"/>
        <v>0</v>
      </c>
      <c r="F17" s="28">
        <f t="shared" si="0"/>
        <v>20227674091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9515626</v>
      </c>
      <c r="L17" s="28">
        <f t="shared" si="0"/>
        <v>-254385</v>
      </c>
      <c r="M17" s="28">
        <f t="shared" si="0"/>
        <v>0</v>
      </c>
      <c r="N17" s="28">
        <f t="shared" si="0"/>
        <v>9261241</v>
      </c>
      <c r="O17" s="28">
        <f t="shared" si="0"/>
        <v>0</v>
      </c>
      <c r="P17" s="28">
        <f t="shared" si="0"/>
        <v>-6657586</v>
      </c>
      <c r="Q17" s="28">
        <f t="shared" si="0"/>
        <v>4859202</v>
      </c>
      <c r="R17" s="28">
        <f t="shared" si="0"/>
        <v>-1798384</v>
      </c>
      <c r="S17" s="28">
        <f t="shared" si="0"/>
        <v>-7755359</v>
      </c>
      <c r="T17" s="28">
        <f t="shared" si="0"/>
        <v>292502</v>
      </c>
      <c r="U17" s="28">
        <f t="shared" si="0"/>
        <v>-194238066</v>
      </c>
      <c r="V17" s="28">
        <f t="shared" si="0"/>
        <v>-201700923</v>
      </c>
      <c r="W17" s="28">
        <f t="shared" si="0"/>
        <v>-194238066</v>
      </c>
      <c r="X17" s="28">
        <f t="shared" si="0"/>
        <v>22058768114</v>
      </c>
      <c r="Y17" s="28">
        <f t="shared" si="0"/>
        <v>-22253006180</v>
      </c>
      <c r="Z17" s="29">
        <f>+IF(X17&lt;&gt;0,+(Y17/X17)*100,0)</f>
        <v>-100.88054811128244</v>
      </c>
      <c r="AA17" s="30">
        <f>SUM(AA6:AA16)</f>
        <v>20227674091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-595507819</v>
      </c>
      <c r="V26" s="20">
        <v>-595507819</v>
      </c>
      <c r="W26" s="20">
        <v>-595507819</v>
      </c>
      <c r="X26" s="20"/>
      <c r="Y26" s="20">
        <v>-595507819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-595507819</v>
      </c>
      <c r="V27" s="28">
        <f t="shared" si="1"/>
        <v>-595507819</v>
      </c>
      <c r="W27" s="28">
        <f t="shared" si="1"/>
        <v>-595507819</v>
      </c>
      <c r="X27" s="28">
        <f t="shared" si="1"/>
        <v>0</v>
      </c>
      <c r="Y27" s="28">
        <f t="shared" si="1"/>
        <v>-595507819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39754002</v>
      </c>
      <c r="D38" s="32">
        <f>+D17+D27+D36</f>
        <v>0</v>
      </c>
      <c r="E38" s="33">
        <f t="shared" si="3"/>
        <v>0</v>
      </c>
      <c r="F38" s="2">
        <f t="shared" si="3"/>
        <v>20227674091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9515626</v>
      </c>
      <c r="L38" s="2">
        <f t="shared" si="3"/>
        <v>-254385</v>
      </c>
      <c r="M38" s="2">
        <f t="shared" si="3"/>
        <v>0</v>
      </c>
      <c r="N38" s="2">
        <f t="shared" si="3"/>
        <v>9261241</v>
      </c>
      <c r="O38" s="2">
        <f t="shared" si="3"/>
        <v>0</v>
      </c>
      <c r="P38" s="2">
        <f t="shared" si="3"/>
        <v>-6657586</v>
      </c>
      <c r="Q38" s="2">
        <f t="shared" si="3"/>
        <v>4859202</v>
      </c>
      <c r="R38" s="2">
        <f t="shared" si="3"/>
        <v>-1798384</v>
      </c>
      <c r="S38" s="2">
        <f t="shared" si="3"/>
        <v>-7755359</v>
      </c>
      <c r="T38" s="2">
        <f t="shared" si="3"/>
        <v>292502</v>
      </c>
      <c r="U38" s="2">
        <f t="shared" si="3"/>
        <v>-789745885</v>
      </c>
      <c r="V38" s="2">
        <f t="shared" si="3"/>
        <v>-797208742</v>
      </c>
      <c r="W38" s="2">
        <f t="shared" si="3"/>
        <v>-789745885</v>
      </c>
      <c r="X38" s="2">
        <f t="shared" si="3"/>
        <v>22058768114</v>
      </c>
      <c r="Y38" s="2">
        <f t="shared" si="3"/>
        <v>-22848513999</v>
      </c>
      <c r="Z38" s="34">
        <f>+IF(X38&lt;&gt;0,+(Y38/X38)*100,0)</f>
        <v>-103.58019033936338</v>
      </c>
      <c r="AA38" s="35">
        <f>+AA17+AA27+AA36</f>
        <v>20227674091</v>
      </c>
    </row>
    <row r="39" spans="1:27" x14ac:dyDescent="0.25">
      <c r="A39" s="23" t="s">
        <v>60</v>
      </c>
      <c r="B39" s="17"/>
      <c r="C39" s="32">
        <v>-1905348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371944</v>
      </c>
      <c r="L39" s="2">
        <f>+K40+L60</f>
        <v>9887570</v>
      </c>
      <c r="M39" s="2">
        <f>+L40+M60</f>
        <v>9633185</v>
      </c>
      <c r="N39" s="2">
        <f>+K39</f>
        <v>371944</v>
      </c>
      <c r="O39" s="2">
        <f>+M40+O60</f>
        <v>9633185</v>
      </c>
      <c r="P39" s="2">
        <f>+O40+P60</f>
        <v>3866400</v>
      </c>
      <c r="Q39" s="2">
        <f>+P40+Q60</f>
        <v>-8514005</v>
      </c>
      <c r="R39" s="2">
        <f>+O39</f>
        <v>9633185</v>
      </c>
      <c r="S39" s="2">
        <f>+Q40+S60</f>
        <v>7408134</v>
      </c>
      <c r="T39" s="2">
        <f>+S40+T60</f>
        <v>10312807</v>
      </c>
      <c r="U39" s="2">
        <f>+T40+U60</f>
        <v>0</v>
      </c>
      <c r="V39" s="2">
        <f>+S39</f>
        <v>7408134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37848654</v>
      </c>
      <c r="D40" s="43">
        <f t="shared" ref="D40:AA40" si="4">+D38+D39</f>
        <v>0</v>
      </c>
      <c r="E40" s="44">
        <f t="shared" si="4"/>
        <v>0</v>
      </c>
      <c r="F40" s="45">
        <f t="shared" si="4"/>
        <v>20227674091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9887570</v>
      </c>
      <c r="L40" s="45">
        <f t="shared" si="4"/>
        <v>9633185</v>
      </c>
      <c r="M40" s="45">
        <f t="shared" si="4"/>
        <v>9633185</v>
      </c>
      <c r="N40" s="45">
        <f>+M40</f>
        <v>9633185</v>
      </c>
      <c r="O40" s="45">
        <f t="shared" si="4"/>
        <v>9633185</v>
      </c>
      <c r="P40" s="45">
        <f t="shared" si="4"/>
        <v>-2791186</v>
      </c>
      <c r="Q40" s="45">
        <f t="shared" si="4"/>
        <v>-3654803</v>
      </c>
      <c r="R40" s="45">
        <f>+Q40</f>
        <v>-3654803</v>
      </c>
      <c r="S40" s="45">
        <f t="shared" si="4"/>
        <v>-347225</v>
      </c>
      <c r="T40" s="45">
        <f t="shared" si="4"/>
        <v>10605309</v>
      </c>
      <c r="U40" s="45">
        <f t="shared" si="4"/>
        <v>-789745885</v>
      </c>
      <c r="V40" s="45">
        <f>+U40</f>
        <v>-789745885</v>
      </c>
      <c r="W40" s="45">
        <f>+V40</f>
        <v>-789745885</v>
      </c>
      <c r="X40" s="45">
        <f t="shared" si="4"/>
        <v>22058768114</v>
      </c>
      <c r="Y40" s="45">
        <f t="shared" si="4"/>
        <v>-22839740577</v>
      </c>
      <c r="Z40" s="46">
        <f>+IF(X40&lt;&gt;0,+(Y40/X40)*100,0)</f>
        <v>-103.54041739304718</v>
      </c>
      <c r="AA40" s="47">
        <f t="shared" si="4"/>
        <v>20227674091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8773422</v>
      </c>
      <c r="H60">
        <v>-1570943</v>
      </c>
      <c r="J60">
        <v>8773422</v>
      </c>
      <c r="K60">
        <v>-6830535</v>
      </c>
      <c r="N60">
        <v>-6830535</v>
      </c>
      <c r="P60">
        <v>-5766785</v>
      </c>
      <c r="Q60">
        <v>-5722819</v>
      </c>
      <c r="S60">
        <v>11062937</v>
      </c>
      <c r="T60">
        <v>10660032</v>
      </c>
      <c r="U60">
        <v>-10605309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>
        <v>-130831501</v>
      </c>
      <c r="L14" s="20">
        <v>-58288261</v>
      </c>
      <c r="M14" s="20">
        <v>-146033194</v>
      </c>
      <c r="N14" s="20">
        <v>-335152956</v>
      </c>
      <c r="O14" s="20">
        <v>-95455381</v>
      </c>
      <c r="P14" s="20">
        <v>-65035994</v>
      </c>
      <c r="Q14" s="20">
        <v>-167786868</v>
      </c>
      <c r="R14" s="20">
        <v>-328278243</v>
      </c>
      <c r="S14" s="20">
        <v>-99246099</v>
      </c>
      <c r="T14" s="20">
        <v>-26409413</v>
      </c>
      <c r="U14" s="20">
        <v>-18571951</v>
      </c>
      <c r="V14" s="20">
        <v>-144227463</v>
      </c>
      <c r="W14" s="20">
        <v>-1111087513</v>
      </c>
      <c r="X14" s="20">
        <v>-2616461381</v>
      </c>
      <c r="Y14" s="20">
        <v>1505373868</v>
      </c>
      <c r="Z14" s="21">
        <v>-57.534725294689913</v>
      </c>
      <c r="AA14" s="22">
        <v>-2616461381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-130831501</v>
      </c>
      <c r="L17" s="28">
        <f t="shared" si="0"/>
        <v>-58288261</v>
      </c>
      <c r="M17" s="28">
        <f t="shared" si="0"/>
        <v>-146033194</v>
      </c>
      <c r="N17" s="28">
        <f t="shared" si="0"/>
        <v>-335152956</v>
      </c>
      <c r="O17" s="28">
        <f t="shared" si="0"/>
        <v>-95455381</v>
      </c>
      <c r="P17" s="28">
        <f t="shared" si="0"/>
        <v>-65035994</v>
      </c>
      <c r="Q17" s="28">
        <f t="shared" si="0"/>
        <v>-167786868</v>
      </c>
      <c r="R17" s="28">
        <f t="shared" si="0"/>
        <v>-328278243</v>
      </c>
      <c r="S17" s="28">
        <f t="shared" si="0"/>
        <v>-99246099</v>
      </c>
      <c r="T17" s="28">
        <f t="shared" si="0"/>
        <v>-26409413</v>
      </c>
      <c r="U17" s="28">
        <f t="shared" si="0"/>
        <v>-18571951</v>
      </c>
      <c r="V17" s="28">
        <f t="shared" si="0"/>
        <v>-144227463</v>
      </c>
      <c r="W17" s="28">
        <f t="shared" si="0"/>
        <v>-1111087513</v>
      </c>
      <c r="X17" s="28">
        <f t="shared" si="0"/>
        <v>-2616461381</v>
      </c>
      <c r="Y17" s="28">
        <f t="shared" si="0"/>
        <v>1505373868</v>
      </c>
      <c r="Z17" s="29">
        <f>+IF(X17&lt;&gt;0,+(Y17/X17)*100,0)</f>
        <v>-57.534725294689913</v>
      </c>
      <c r="AA17" s="30">
        <f>SUM(AA6:AA16)</f>
        <v>-2616461381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>
        <v>313045</v>
      </c>
      <c r="L33" s="20">
        <v>287554</v>
      </c>
      <c r="M33" s="20">
        <v>465737</v>
      </c>
      <c r="N33" s="20">
        <v>1066336</v>
      </c>
      <c r="O33" s="36">
        <v>279794</v>
      </c>
      <c r="P33" s="36">
        <v>1997742</v>
      </c>
      <c r="Q33" s="36">
        <v>865974</v>
      </c>
      <c r="R33" s="20">
        <v>3143510</v>
      </c>
      <c r="S33" s="20">
        <v>1429015</v>
      </c>
      <c r="T33" s="20">
        <v>754887</v>
      </c>
      <c r="U33" s="20">
        <v>453050</v>
      </c>
      <c r="V33" s="36">
        <v>2636952</v>
      </c>
      <c r="W33" s="36">
        <v>8283502</v>
      </c>
      <c r="X33" s="36"/>
      <c r="Y33" s="20">
        <v>8283502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313045</v>
      </c>
      <c r="L36" s="28">
        <f t="shared" si="2"/>
        <v>287554</v>
      </c>
      <c r="M36" s="28">
        <f t="shared" si="2"/>
        <v>465737</v>
      </c>
      <c r="N36" s="28">
        <f t="shared" si="2"/>
        <v>1066336</v>
      </c>
      <c r="O36" s="28">
        <f t="shared" si="2"/>
        <v>279794</v>
      </c>
      <c r="P36" s="28">
        <f t="shared" si="2"/>
        <v>1997742</v>
      </c>
      <c r="Q36" s="28">
        <f t="shared" si="2"/>
        <v>865974</v>
      </c>
      <c r="R36" s="28">
        <f t="shared" si="2"/>
        <v>3143510</v>
      </c>
      <c r="S36" s="28">
        <f t="shared" si="2"/>
        <v>1429015</v>
      </c>
      <c r="T36" s="28">
        <f t="shared" si="2"/>
        <v>754887</v>
      </c>
      <c r="U36" s="28">
        <f t="shared" si="2"/>
        <v>453050</v>
      </c>
      <c r="V36" s="28">
        <f t="shared" si="2"/>
        <v>2636952</v>
      </c>
      <c r="W36" s="28">
        <f t="shared" si="2"/>
        <v>8283502</v>
      </c>
      <c r="X36" s="28">
        <f t="shared" si="2"/>
        <v>0</v>
      </c>
      <c r="Y36" s="28">
        <f t="shared" si="2"/>
        <v>8283502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-130518456</v>
      </c>
      <c r="L38" s="2">
        <f t="shared" si="3"/>
        <v>-58000707</v>
      </c>
      <c r="M38" s="2">
        <f t="shared" si="3"/>
        <v>-145567457</v>
      </c>
      <c r="N38" s="2">
        <f t="shared" si="3"/>
        <v>-334086620</v>
      </c>
      <c r="O38" s="2">
        <f t="shared" si="3"/>
        <v>-95175587</v>
      </c>
      <c r="P38" s="2">
        <f t="shared" si="3"/>
        <v>-63038252</v>
      </c>
      <c r="Q38" s="2">
        <f t="shared" si="3"/>
        <v>-166920894</v>
      </c>
      <c r="R38" s="2">
        <f t="shared" si="3"/>
        <v>-325134733</v>
      </c>
      <c r="S38" s="2">
        <f t="shared" si="3"/>
        <v>-97817084</v>
      </c>
      <c r="T38" s="2">
        <f t="shared" si="3"/>
        <v>-25654526</v>
      </c>
      <c r="U38" s="2">
        <f t="shared" si="3"/>
        <v>-18118901</v>
      </c>
      <c r="V38" s="2">
        <f t="shared" si="3"/>
        <v>-141590511</v>
      </c>
      <c r="W38" s="2">
        <f t="shared" si="3"/>
        <v>-1102804011</v>
      </c>
      <c r="X38" s="2">
        <f t="shared" si="3"/>
        <v>-2616461381</v>
      </c>
      <c r="Y38" s="2">
        <f t="shared" si="3"/>
        <v>1513657370</v>
      </c>
      <c r="Z38" s="34">
        <f>+IF(X38&lt;&gt;0,+(Y38/X38)*100,0)</f>
        <v>-57.851317087718179</v>
      </c>
      <c r="AA38" s="35">
        <f>+AA17+AA27+AA36</f>
        <v>-2616461381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-432510603</v>
      </c>
      <c r="M39" s="2">
        <f>+L40+M60</f>
        <v>-490511310</v>
      </c>
      <c r="N39" s="2">
        <f>+K39</f>
        <v>-301992147</v>
      </c>
      <c r="O39" s="2">
        <f>+M40+O60</f>
        <v>-636078767</v>
      </c>
      <c r="P39" s="2">
        <f>+O40+P60</f>
        <v>-731254354</v>
      </c>
      <c r="Q39" s="2">
        <f>+P40+Q60</f>
        <v>-794292606</v>
      </c>
      <c r="R39" s="2">
        <f>+O39</f>
        <v>-636078767</v>
      </c>
      <c r="S39" s="2">
        <f>+Q40+S60</f>
        <v>-961213500</v>
      </c>
      <c r="T39" s="2">
        <f>+S40+T60</f>
        <v>-1059030584</v>
      </c>
      <c r="U39" s="2">
        <f>+T40+U60</f>
        <v>-1084685110</v>
      </c>
      <c r="V39" s="2">
        <f>+S39</f>
        <v>-961213500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-432510603</v>
      </c>
      <c r="L40" s="45">
        <f t="shared" si="4"/>
        <v>-490511310</v>
      </c>
      <c r="M40" s="45">
        <f t="shared" si="4"/>
        <v>-636078767</v>
      </c>
      <c r="N40" s="45">
        <f>+M40</f>
        <v>-636078767</v>
      </c>
      <c r="O40" s="45">
        <f t="shared" si="4"/>
        <v>-731254354</v>
      </c>
      <c r="P40" s="45">
        <f t="shared" si="4"/>
        <v>-794292606</v>
      </c>
      <c r="Q40" s="45">
        <f t="shared" si="4"/>
        <v>-961213500</v>
      </c>
      <c r="R40" s="45">
        <f>+Q40</f>
        <v>-961213500</v>
      </c>
      <c r="S40" s="45">
        <f t="shared" si="4"/>
        <v>-1059030584</v>
      </c>
      <c r="T40" s="45">
        <f t="shared" si="4"/>
        <v>-1084685110</v>
      </c>
      <c r="U40" s="45">
        <f t="shared" si="4"/>
        <v>-1102804011</v>
      </c>
      <c r="V40" s="45">
        <f>+U40</f>
        <v>-1102804011</v>
      </c>
      <c r="W40" s="45">
        <f>+V40</f>
        <v>-1102804011</v>
      </c>
      <c r="X40" s="45">
        <f t="shared" si="4"/>
        <v>-2616461381</v>
      </c>
      <c r="Y40" s="45">
        <f t="shared" si="4"/>
        <v>1513657370</v>
      </c>
      <c r="Z40" s="46">
        <f>+IF(X40&lt;&gt;0,+(Y40/X40)*100,0)</f>
        <v>-57.851317087718179</v>
      </c>
      <c r="AA40" s="47">
        <f t="shared" si="4"/>
        <v>-2616461381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-170748653</v>
      </c>
      <c r="D14" s="18"/>
      <c r="E14" s="19">
        <v>-556242237</v>
      </c>
      <c r="F14" s="20">
        <v>-566242237</v>
      </c>
      <c r="G14" s="20">
        <v>-54766805</v>
      </c>
      <c r="H14" s="20">
        <v>-65297988</v>
      </c>
      <c r="I14" s="20">
        <v>-61546922</v>
      </c>
      <c r="J14" s="20">
        <v>-181611715</v>
      </c>
      <c r="K14" s="20">
        <v>-38993119</v>
      </c>
      <c r="L14" s="20">
        <v>-40152225</v>
      </c>
      <c r="M14" s="20">
        <v>-38839750</v>
      </c>
      <c r="N14" s="20">
        <v>-117985094</v>
      </c>
      <c r="O14" s="20">
        <v>-35425240</v>
      </c>
      <c r="P14" s="20">
        <v>-37308345</v>
      </c>
      <c r="Q14" s="20">
        <v>-36665702</v>
      </c>
      <c r="R14" s="20">
        <v>-109399287</v>
      </c>
      <c r="S14" s="20">
        <v>-38897347</v>
      </c>
      <c r="T14" s="20">
        <v>-36975645</v>
      </c>
      <c r="U14" s="20">
        <v>-42156781</v>
      </c>
      <c r="V14" s="20">
        <v>-118029773</v>
      </c>
      <c r="W14" s="20">
        <v>-527025869</v>
      </c>
      <c r="X14" s="20">
        <v>-566242237</v>
      </c>
      <c r="Y14" s="20">
        <v>39216368</v>
      </c>
      <c r="Z14" s="21">
        <v>-6.9257228510136732</v>
      </c>
      <c r="AA14" s="22">
        <v>-566242237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-170748653</v>
      </c>
      <c r="D17" s="26">
        <f>SUM(D6:D16)</f>
        <v>0</v>
      </c>
      <c r="E17" s="27">
        <f t="shared" si="0"/>
        <v>-556242237</v>
      </c>
      <c r="F17" s="28">
        <f t="shared" si="0"/>
        <v>-566242237</v>
      </c>
      <c r="G17" s="28">
        <f t="shared" si="0"/>
        <v>-54766805</v>
      </c>
      <c r="H17" s="28">
        <f t="shared" si="0"/>
        <v>-65297988</v>
      </c>
      <c r="I17" s="28">
        <f t="shared" si="0"/>
        <v>-61546922</v>
      </c>
      <c r="J17" s="28">
        <f t="shared" si="0"/>
        <v>-181611715</v>
      </c>
      <c r="K17" s="28">
        <f t="shared" si="0"/>
        <v>-38993119</v>
      </c>
      <c r="L17" s="28">
        <f t="shared" si="0"/>
        <v>-40152225</v>
      </c>
      <c r="M17" s="28">
        <f t="shared" si="0"/>
        <v>-38839750</v>
      </c>
      <c r="N17" s="28">
        <f t="shared" si="0"/>
        <v>-117985094</v>
      </c>
      <c r="O17" s="28">
        <f t="shared" si="0"/>
        <v>-35425240</v>
      </c>
      <c r="P17" s="28">
        <f t="shared" si="0"/>
        <v>-37308345</v>
      </c>
      <c r="Q17" s="28">
        <f t="shared" si="0"/>
        <v>-36665702</v>
      </c>
      <c r="R17" s="28">
        <f t="shared" si="0"/>
        <v>-109399287</v>
      </c>
      <c r="S17" s="28">
        <f t="shared" si="0"/>
        <v>-38897347</v>
      </c>
      <c r="T17" s="28">
        <f t="shared" si="0"/>
        <v>-36975645</v>
      </c>
      <c r="U17" s="28">
        <f t="shared" si="0"/>
        <v>-42156781</v>
      </c>
      <c r="V17" s="28">
        <f t="shared" si="0"/>
        <v>-118029773</v>
      </c>
      <c r="W17" s="28">
        <f t="shared" si="0"/>
        <v>-527025869</v>
      </c>
      <c r="X17" s="28">
        <f t="shared" si="0"/>
        <v>-566242237</v>
      </c>
      <c r="Y17" s="28">
        <f t="shared" si="0"/>
        <v>39216368</v>
      </c>
      <c r="Z17" s="29">
        <f>+IF(X17&lt;&gt;0,+(Y17/X17)*100,0)</f>
        <v>-6.9257228510136732</v>
      </c>
      <c r="AA17" s="30">
        <f>SUM(AA6:AA16)</f>
        <v>-566242237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-170748653</v>
      </c>
      <c r="D38" s="32">
        <f>+D17+D27+D36</f>
        <v>0</v>
      </c>
      <c r="E38" s="33">
        <f t="shared" si="3"/>
        <v>-556242237</v>
      </c>
      <c r="F38" s="2">
        <f t="shared" si="3"/>
        <v>-566242237</v>
      </c>
      <c r="G38" s="2">
        <f t="shared" si="3"/>
        <v>-54766805</v>
      </c>
      <c r="H38" s="2">
        <f t="shared" si="3"/>
        <v>-65297988</v>
      </c>
      <c r="I38" s="2">
        <f t="shared" si="3"/>
        <v>-61546922</v>
      </c>
      <c r="J38" s="2">
        <f t="shared" si="3"/>
        <v>-181611715</v>
      </c>
      <c r="K38" s="2">
        <f t="shared" si="3"/>
        <v>-38993119</v>
      </c>
      <c r="L38" s="2">
        <f t="shared" si="3"/>
        <v>-40152225</v>
      </c>
      <c r="M38" s="2">
        <f t="shared" si="3"/>
        <v>-38839750</v>
      </c>
      <c r="N38" s="2">
        <f t="shared" si="3"/>
        <v>-117985094</v>
      </c>
      <c r="O38" s="2">
        <f t="shared" si="3"/>
        <v>-35425240</v>
      </c>
      <c r="P38" s="2">
        <f t="shared" si="3"/>
        <v>-37308345</v>
      </c>
      <c r="Q38" s="2">
        <f t="shared" si="3"/>
        <v>-36665702</v>
      </c>
      <c r="R38" s="2">
        <f t="shared" si="3"/>
        <v>-109399287</v>
      </c>
      <c r="S38" s="2">
        <f t="shared" si="3"/>
        <v>-38897347</v>
      </c>
      <c r="T38" s="2">
        <f t="shared" si="3"/>
        <v>-36975645</v>
      </c>
      <c r="U38" s="2">
        <f t="shared" si="3"/>
        <v>-42156781</v>
      </c>
      <c r="V38" s="2">
        <f t="shared" si="3"/>
        <v>-118029773</v>
      </c>
      <c r="W38" s="2">
        <f t="shared" si="3"/>
        <v>-527025869</v>
      </c>
      <c r="X38" s="2">
        <f t="shared" si="3"/>
        <v>-566242237</v>
      </c>
      <c r="Y38" s="2">
        <f t="shared" si="3"/>
        <v>39216368</v>
      </c>
      <c r="Z38" s="34">
        <f>+IF(X38&lt;&gt;0,+(Y38/X38)*100,0)</f>
        <v>-6.9257228510136732</v>
      </c>
      <c r="AA38" s="35">
        <f>+AA17+AA27+AA36</f>
        <v>-566242237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-54766805</v>
      </c>
      <c r="I39" s="2">
        <f>+H40+I60</f>
        <v>-120064793</v>
      </c>
      <c r="J39" s="2">
        <f>+G39</f>
        <v>0</v>
      </c>
      <c r="K39" s="2">
        <f>+I40+K60</f>
        <v>-181611715</v>
      </c>
      <c r="L39" s="2">
        <f>+K40+L60</f>
        <v>-220604834</v>
      </c>
      <c r="M39" s="2">
        <f>+L40+M60</f>
        <v>-260757059</v>
      </c>
      <c r="N39" s="2">
        <f>+K39</f>
        <v>-181611715</v>
      </c>
      <c r="O39" s="2">
        <f>+M40+O60</f>
        <v>-299596809</v>
      </c>
      <c r="P39" s="2">
        <f>+O40+P60</f>
        <v>-335022049</v>
      </c>
      <c r="Q39" s="2">
        <f>+P40+Q60</f>
        <v>-372330394</v>
      </c>
      <c r="R39" s="2">
        <f>+O39</f>
        <v>-299596809</v>
      </c>
      <c r="S39" s="2">
        <f>+Q40+S60</f>
        <v>-408996096</v>
      </c>
      <c r="T39" s="2">
        <f>+S40+T60</f>
        <v>-447893443</v>
      </c>
      <c r="U39" s="2">
        <f>+T40+U60</f>
        <v>-484869088</v>
      </c>
      <c r="V39" s="2">
        <f>+S39</f>
        <v>-408996096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-170748653</v>
      </c>
      <c r="D40" s="43">
        <f t="shared" ref="D40:AA40" si="4">+D38+D39</f>
        <v>0</v>
      </c>
      <c r="E40" s="44">
        <f t="shared" si="4"/>
        <v>-556242237</v>
      </c>
      <c r="F40" s="45">
        <f t="shared" si="4"/>
        <v>-566242237</v>
      </c>
      <c r="G40" s="45">
        <f t="shared" si="4"/>
        <v>-54766805</v>
      </c>
      <c r="H40" s="45">
        <f t="shared" si="4"/>
        <v>-120064793</v>
      </c>
      <c r="I40" s="45">
        <f t="shared" si="4"/>
        <v>-181611715</v>
      </c>
      <c r="J40" s="45">
        <f>+I40</f>
        <v>-181611715</v>
      </c>
      <c r="K40" s="45">
        <f t="shared" si="4"/>
        <v>-220604834</v>
      </c>
      <c r="L40" s="45">
        <f t="shared" si="4"/>
        <v>-260757059</v>
      </c>
      <c r="M40" s="45">
        <f t="shared" si="4"/>
        <v>-299596809</v>
      </c>
      <c r="N40" s="45">
        <f>+M40</f>
        <v>-299596809</v>
      </c>
      <c r="O40" s="45">
        <f t="shared" si="4"/>
        <v>-335022049</v>
      </c>
      <c r="P40" s="45">
        <f t="shared" si="4"/>
        <v>-372330394</v>
      </c>
      <c r="Q40" s="45">
        <f t="shared" si="4"/>
        <v>-408996096</v>
      </c>
      <c r="R40" s="45">
        <f>+Q40</f>
        <v>-408996096</v>
      </c>
      <c r="S40" s="45">
        <f t="shared" si="4"/>
        <v>-447893443</v>
      </c>
      <c r="T40" s="45">
        <f t="shared" si="4"/>
        <v>-484869088</v>
      </c>
      <c r="U40" s="45">
        <f t="shared" si="4"/>
        <v>-527025869</v>
      </c>
      <c r="V40" s="45">
        <f>+U40</f>
        <v>-527025869</v>
      </c>
      <c r="W40" s="45">
        <f>+V40</f>
        <v>-527025869</v>
      </c>
      <c r="X40" s="45">
        <f t="shared" si="4"/>
        <v>-566242237</v>
      </c>
      <c r="Y40" s="45">
        <f t="shared" si="4"/>
        <v>39216368</v>
      </c>
      <c r="Z40" s="46">
        <f>+IF(X40&lt;&gt;0,+(Y40/X40)*100,0)</f>
        <v>-6.9257228510136732</v>
      </c>
      <c r="AA40" s="47">
        <f t="shared" si="4"/>
        <v>-566242237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380622192</v>
      </c>
      <c r="D7" s="18"/>
      <c r="E7" s="19">
        <v>526018745</v>
      </c>
      <c r="F7" s="20">
        <v>368053470</v>
      </c>
      <c r="G7" s="20">
        <v>38623386</v>
      </c>
      <c r="H7" s="20">
        <v>42645263</v>
      </c>
      <c r="I7" s="20">
        <v>35603439</v>
      </c>
      <c r="J7" s="20">
        <v>116872088</v>
      </c>
      <c r="K7" s="20">
        <v>46534928</v>
      </c>
      <c r="L7" s="20">
        <v>49537196</v>
      </c>
      <c r="M7" s="20">
        <v>36446785</v>
      </c>
      <c r="N7" s="20">
        <v>132518909</v>
      </c>
      <c r="O7" s="20">
        <v>40235964</v>
      </c>
      <c r="P7" s="20">
        <v>29265980</v>
      </c>
      <c r="Q7" s="20">
        <v>37038801</v>
      </c>
      <c r="R7" s="20">
        <v>106540745</v>
      </c>
      <c r="S7" s="20">
        <v>31414588</v>
      </c>
      <c r="T7" s="20">
        <v>34289133</v>
      </c>
      <c r="U7" s="20">
        <v>41154305</v>
      </c>
      <c r="V7" s="20">
        <v>106858026</v>
      </c>
      <c r="W7" s="20">
        <v>462789768</v>
      </c>
      <c r="X7" s="20">
        <v>368053470</v>
      </c>
      <c r="Y7" s="20">
        <v>94736298</v>
      </c>
      <c r="Z7" s="21">
        <v>25.739819271368368</v>
      </c>
      <c r="AA7" s="22">
        <v>368053470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4307150</v>
      </c>
      <c r="G9" s="20"/>
      <c r="H9" s="20">
        <v>1700000</v>
      </c>
      <c r="I9" s="20"/>
      <c r="J9" s="20">
        <v>1700000</v>
      </c>
      <c r="K9" s="20"/>
      <c r="L9" s="20"/>
      <c r="M9" s="20">
        <v>1500000</v>
      </c>
      <c r="N9" s="20">
        <v>1500000</v>
      </c>
      <c r="O9" s="20">
        <v>800000</v>
      </c>
      <c r="P9" s="20"/>
      <c r="Q9" s="20"/>
      <c r="R9" s="20">
        <v>800000</v>
      </c>
      <c r="S9" s="20"/>
      <c r="T9" s="20"/>
      <c r="U9" s="20"/>
      <c r="V9" s="20"/>
      <c r="W9" s="20">
        <v>4000000</v>
      </c>
      <c r="X9" s="20">
        <v>4307150</v>
      </c>
      <c r="Y9" s="20">
        <v>-307150</v>
      </c>
      <c r="Z9" s="21">
        <v>-7.1311656199575122</v>
      </c>
      <c r="AA9" s="22">
        <v>4307150</v>
      </c>
    </row>
    <row r="10" spans="1:27" x14ac:dyDescent="0.25">
      <c r="A10" s="23" t="s">
        <v>38</v>
      </c>
      <c r="B10" s="17" t="s">
        <v>6</v>
      </c>
      <c r="C10" s="18">
        <v>28627000</v>
      </c>
      <c r="D10" s="18"/>
      <c r="E10" s="19">
        <v>23519000</v>
      </c>
      <c r="F10" s="20">
        <v>23519000</v>
      </c>
      <c r="G10" s="20">
        <v>9000000</v>
      </c>
      <c r="H10" s="20"/>
      <c r="I10" s="20"/>
      <c r="J10" s="20">
        <v>9000000</v>
      </c>
      <c r="K10" s="20"/>
      <c r="L10" s="20">
        <v>7500000</v>
      </c>
      <c r="M10" s="20"/>
      <c r="N10" s="20">
        <v>7500000</v>
      </c>
      <c r="O10" s="20"/>
      <c r="P10" s="20">
        <v>7019000</v>
      </c>
      <c r="Q10" s="20">
        <v>2720000</v>
      </c>
      <c r="R10" s="20">
        <v>9739000</v>
      </c>
      <c r="S10" s="20"/>
      <c r="T10" s="20"/>
      <c r="U10" s="20"/>
      <c r="V10" s="20"/>
      <c r="W10" s="20">
        <v>26239000</v>
      </c>
      <c r="X10" s="20">
        <v>23519000</v>
      </c>
      <c r="Y10" s="20">
        <v>2720000</v>
      </c>
      <c r="Z10" s="21">
        <v>11.565117564522302</v>
      </c>
      <c r="AA10" s="22">
        <v>23519000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-494435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-494435</v>
      </c>
      <c r="Y11" s="20">
        <v>494435</v>
      </c>
      <c r="Z11" s="21">
        <v>-100</v>
      </c>
      <c r="AA11" s="22">
        <v>-494435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-377847688</v>
      </c>
      <c r="D14" s="18"/>
      <c r="E14" s="19">
        <v>-644087187</v>
      </c>
      <c r="F14" s="20">
        <v>-1081581712</v>
      </c>
      <c r="G14" s="20">
        <v>-52845595</v>
      </c>
      <c r="H14" s="20">
        <v>-61596798</v>
      </c>
      <c r="I14" s="20">
        <v>-36809494</v>
      </c>
      <c r="J14" s="20">
        <v>-151251887</v>
      </c>
      <c r="K14" s="20">
        <v>-26125018</v>
      </c>
      <c r="L14" s="20">
        <v>-28638423</v>
      </c>
      <c r="M14" s="20">
        <v>-37637271</v>
      </c>
      <c r="N14" s="20">
        <v>-92400712</v>
      </c>
      <c r="O14" s="20">
        <v>-33213061</v>
      </c>
      <c r="P14" s="20">
        <v>-33311259</v>
      </c>
      <c r="Q14" s="20">
        <v>-36481679</v>
      </c>
      <c r="R14" s="20">
        <v>-103005999</v>
      </c>
      <c r="S14" s="20">
        <v>-33702179</v>
      </c>
      <c r="T14" s="20">
        <v>-25041381</v>
      </c>
      <c r="U14" s="20">
        <v>-15344659</v>
      </c>
      <c r="V14" s="20">
        <v>-74088219</v>
      </c>
      <c r="W14" s="20">
        <v>-420746817</v>
      </c>
      <c r="X14" s="20">
        <v>-1081581712</v>
      </c>
      <c r="Y14" s="20">
        <v>660834895</v>
      </c>
      <c r="Z14" s="21">
        <v>-61.098933873245819</v>
      </c>
      <c r="AA14" s="22">
        <v>-1081581712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-48869140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-48869140</v>
      </c>
      <c r="Y15" s="20">
        <v>48869140</v>
      </c>
      <c r="Z15" s="21">
        <v>-100</v>
      </c>
      <c r="AA15" s="22">
        <v>-48869140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31401504</v>
      </c>
      <c r="D17" s="26">
        <f>SUM(D6:D16)</f>
        <v>0</v>
      </c>
      <c r="E17" s="27">
        <f t="shared" si="0"/>
        <v>-61088397</v>
      </c>
      <c r="F17" s="28">
        <f t="shared" si="0"/>
        <v>-735065667</v>
      </c>
      <c r="G17" s="28">
        <f t="shared" si="0"/>
        <v>-5222209</v>
      </c>
      <c r="H17" s="28">
        <f t="shared" si="0"/>
        <v>-17251535</v>
      </c>
      <c r="I17" s="28">
        <f t="shared" si="0"/>
        <v>-1206055</v>
      </c>
      <c r="J17" s="28">
        <f t="shared" si="0"/>
        <v>-23679799</v>
      </c>
      <c r="K17" s="28">
        <f t="shared" si="0"/>
        <v>20409910</v>
      </c>
      <c r="L17" s="28">
        <f t="shared" si="0"/>
        <v>28398773</v>
      </c>
      <c r="M17" s="28">
        <f t="shared" si="0"/>
        <v>309514</v>
      </c>
      <c r="N17" s="28">
        <f t="shared" si="0"/>
        <v>49118197</v>
      </c>
      <c r="O17" s="28">
        <f t="shared" si="0"/>
        <v>7822903</v>
      </c>
      <c r="P17" s="28">
        <f t="shared" si="0"/>
        <v>2973721</v>
      </c>
      <c r="Q17" s="28">
        <f t="shared" si="0"/>
        <v>3277122</v>
      </c>
      <c r="R17" s="28">
        <f t="shared" si="0"/>
        <v>14073746</v>
      </c>
      <c r="S17" s="28">
        <f t="shared" si="0"/>
        <v>-2287591</v>
      </c>
      <c r="T17" s="28">
        <f t="shared" si="0"/>
        <v>9247752</v>
      </c>
      <c r="U17" s="28">
        <f t="shared" si="0"/>
        <v>25809646</v>
      </c>
      <c r="V17" s="28">
        <f t="shared" si="0"/>
        <v>32769807</v>
      </c>
      <c r="W17" s="28">
        <f t="shared" si="0"/>
        <v>72281951</v>
      </c>
      <c r="X17" s="28">
        <f t="shared" si="0"/>
        <v>-735065667</v>
      </c>
      <c r="Y17" s="28">
        <f t="shared" si="0"/>
        <v>807347618</v>
      </c>
      <c r="Z17" s="29">
        <f>+IF(X17&lt;&gt;0,+(Y17/X17)*100,0)</f>
        <v>-109.83340050352264</v>
      </c>
      <c r="AA17" s="30">
        <f>SUM(AA6:AA16)</f>
        <v>-735065667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-47640071</v>
      </c>
      <c r="D26" s="18"/>
      <c r="E26" s="19">
        <v>-28219000</v>
      </c>
      <c r="F26" s="20">
        <v>-31666055</v>
      </c>
      <c r="G26" s="20">
        <v>-3983474</v>
      </c>
      <c r="H26" s="20">
        <v>-5488972</v>
      </c>
      <c r="I26" s="20">
        <v>-5339163</v>
      </c>
      <c r="J26" s="20">
        <v>-14811609</v>
      </c>
      <c r="K26" s="20"/>
      <c r="L26" s="20">
        <v>-7843247</v>
      </c>
      <c r="M26" s="20">
        <v>-76665</v>
      </c>
      <c r="N26" s="20">
        <v>-7919912</v>
      </c>
      <c r="O26" s="20">
        <v>-1458763</v>
      </c>
      <c r="P26" s="20">
        <v>-781885</v>
      </c>
      <c r="Q26" s="20">
        <v>-6211648</v>
      </c>
      <c r="R26" s="20">
        <v>-8452296</v>
      </c>
      <c r="S26" s="20"/>
      <c r="T26" s="20">
        <v>-1994348</v>
      </c>
      <c r="U26" s="20"/>
      <c r="V26" s="20">
        <v>-1994348</v>
      </c>
      <c r="W26" s="20">
        <v>-33178165</v>
      </c>
      <c r="X26" s="20">
        <v>-31666055</v>
      </c>
      <c r="Y26" s="20">
        <v>-1512110</v>
      </c>
      <c r="Z26" s="21">
        <v>4.7751764468292626</v>
      </c>
      <c r="AA26" s="22">
        <v>-31666055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-47640071</v>
      </c>
      <c r="D27" s="26">
        <f>SUM(D21:D26)</f>
        <v>0</v>
      </c>
      <c r="E27" s="27">
        <f t="shared" si="1"/>
        <v>-28219000</v>
      </c>
      <c r="F27" s="28">
        <f t="shared" si="1"/>
        <v>-31666055</v>
      </c>
      <c r="G27" s="28">
        <f t="shared" si="1"/>
        <v>-3983474</v>
      </c>
      <c r="H27" s="28">
        <f t="shared" si="1"/>
        <v>-5488972</v>
      </c>
      <c r="I27" s="28">
        <f t="shared" si="1"/>
        <v>-5339163</v>
      </c>
      <c r="J27" s="28">
        <f t="shared" si="1"/>
        <v>-14811609</v>
      </c>
      <c r="K27" s="28">
        <f t="shared" si="1"/>
        <v>0</v>
      </c>
      <c r="L27" s="28">
        <f t="shared" si="1"/>
        <v>-7843247</v>
      </c>
      <c r="M27" s="28">
        <f t="shared" si="1"/>
        <v>-76665</v>
      </c>
      <c r="N27" s="28">
        <f t="shared" si="1"/>
        <v>-7919912</v>
      </c>
      <c r="O27" s="28">
        <f t="shared" si="1"/>
        <v>-1458763</v>
      </c>
      <c r="P27" s="28">
        <f t="shared" si="1"/>
        <v>-781885</v>
      </c>
      <c r="Q27" s="28">
        <f t="shared" si="1"/>
        <v>-6211648</v>
      </c>
      <c r="R27" s="28">
        <f t="shared" si="1"/>
        <v>-8452296</v>
      </c>
      <c r="S27" s="28">
        <f t="shared" si="1"/>
        <v>0</v>
      </c>
      <c r="T27" s="28">
        <f t="shared" si="1"/>
        <v>-1994348</v>
      </c>
      <c r="U27" s="28">
        <f t="shared" si="1"/>
        <v>0</v>
      </c>
      <c r="V27" s="28">
        <f t="shared" si="1"/>
        <v>-1994348</v>
      </c>
      <c r="W27" s="28">
        <f t="shared" si="1"/>
        <v>-33178165</v>
      </c>
      <c r="X27" s="28">
        <f t="shared" si="1"/>
        <v>-31666055</v>
      </c>
      <c r="Y27" s="28">
        <f t="shared" si="1"/>
        <v>-1512110</v>
      </c>
      <c r="Z27" s="29">
        <f>+IF(X27&lt;&gt;0,+(Y27/X27)*100,0)</f>
        <v>4.7751764468292626</v>
      </c>
      <c r="AA27" s="30">
        <f>SUM(AA21:AA26)</f>
        <v>-31666055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1109087</v>
      </c>
      <c r="D33" s="18"/>
      <c r="E33" s="19"/>
      <c r="F33" s="20"/>
      <c r="G33" s="20">
        <v>37242</v>
      </c>
      <c r="H33" s="36">
        <v>99972</v>
      </c>
      <c r="I33" s="36">
        <v>38290</v>
      </c>
      <c r="J33" s="36">
        <v>175504</v>
      </c>
      <c r="K33" s="20">
        <v>294992</v>
      </c>
      <c r="L33" s="20">
        <v>52576</v>
      </c>
      <c r="M33" s="20">
        <v>29680</v>
      </c>
      <c r="N33" s="20">
        <v>377248</v>
      </c>
      <c r="O33" s="36">
        <v>31358</v>
      </c>
      <c r="P33" s="36">
        <v>2751740</v>
      </c>
      <c r="Q33" s="36">
        <v>-13584</v>
      </c>
      <c r="R33" s="20">
        <v>2769514</v>
      </c>
      <c r="S33" s="20">
        <v>17831</v>
      </c>
      <c r="T33" s="20">
        <v>26152</v>
      </c>
      <c r="U33" s="20">
        <v>77396</v>
      </c>
      <c r="V33" s="36">
        <v>121379</v>
      </c>
      <c r="W33" s="36">
        <v>3443645</v>
      </c>
      <c r="X33" s="36"/>
      <c r="Y33" s="20">
        <v>3443645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37242</v>
      </c>
      <c r="H36" s="28">
        <f t="shared" si="2"/>
        <v>99972</v>
      </c>
      <c r="I36" s="28">
        <f t="shared" si="2"/>
        <v>38290</v>
      </c>
      <c r="J36" s="28">
        <f t="shared" si="2"/>
        <v>175504</v>
      </c>
      <c r="K36" s="28">
        <f t="shared" si="2"/>
        <v>294992</v>
      </c>
      <c r="L36" s="28">
        <f t="shared" si="2"/>
        <v>52576</v>
      </c>
      <c r="M36" s="28">
        <f t="shared" si="2"/>
        <v>29680</v>
      </c>
      <c r="N36" s="28">
        <f t="shared" si="2"/>
        <v>377248</v>
      </c>
      <c r="O36" s="28">
        <f t="shared" si="2"/>
        <v>31358</v>
      </c>
      <c r="P36" s="28">
        <f t="shared" si="2"/>
        <v>2751740</v>
      </c>
      <c r="Q36" s="28">
        <f t="shared" si="2"/>
        <v>-13584</v>
      </c>
      <c r="R36" s="28">
        <f t="shared" si="2"/>
        <v>2769514</v>
      </c>
      <c r="S36" s="28">
        <f t="shared" si="2"/>
        <v>17831</v>
      </c>
      <c r="T36" s="28">
        <f t="shared" si="2"/>
        <v>26152</v>
      </c>
      <c r="U36" s="28">
        <f t="shared" si="2"/>
        <v>77396</v>
      </c>
      <c r="V36" s="28">
        <f t="shared" si="2"/>
        <v>121379</v>
      </c>
      <c r="W36" s="28">
        <f t="shared" si="2"/>
        <v>3443645</v>
      </c>
      <c r="X36" s="28">
        <f t="shared" si="2"/>
        <v>0</v>
      </c>
      <c r="Y36" s="28">
        <f t="shared" si="2"/>
        <v>3443645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-15129480</v>
      </c>
      <c r="D38" s="32">
        <f>+D17+D27+D36</f>
        <v>0</v>
      </c>
      <c r="E38" s="33">
        <f t="shared" si="3"/>
        <v>-89307397</v>
      </c>
      <c r="F38" s="2">
        <f t="shared" si="3"/>
        <v>-766731722</v>
      </c>
      <c r="G38" s="2">
        <f t="shared" si="3"/>
        <v>-9168441</v>
      </c>
      <c r="H38" s="2">
        <f t="shared" si="3"/>
        <v>-22640535</v>
      </c>
      <c r="I38" s="2">
        <f t="shared" si="3"/>
        <v>-6506928</v>
      </c>
      <c r="J38" s="2">
        <f t="shared" si="3"/>
        <v>-38315904</v>
      </c>
      <c r="K38" s="2">
        <f t="shared" si="3"/>
        <v>20704902</v>
      </c>
      <c r="L38" s="2">
        <f t="shared" si="3"/>
        <v>20608102</v>
      </c>
      <c r="M38" s="2">
        <f t="shared" si="3"/>
        <v>262529</v>
      </c>
      <c r="N38" s="2">
        <f t="shared" si="3"/>
        <v>41575533</v>
      </c>
      <c r="O38" s="2">
        <f t="shared" si="3"/>
        <v>6395498</v>
      </c>
      <c r="P38" s="2">
        <f t="shared" si="3"/>
        <v>4943576</v>
      </c>
      <c r="Q38" s="2">
        <f t="shared" si="3"/>
        <v>-2948110</v>
      </c>
      <c r="R38" s="2">
        <f t="shared" si="3"/>
        <v>8390964</v>
      </c>
      <c r="S38" s="2">
        <f t="shared" si="3"/>
        <v>-2269760</v>
      </c>
      <c r="T38" s="2">
        <f t="shared" si="3"/>
        <v>7279556</v>
      </c>
      <c r="U38" s="2">
        <f t="shared" si="3"/>
        <v>25887042</v>
      </c>
      <c r="V38" s="2">
        <f t="shared" si="3"/>
        <v>30896838</v>
      </c>
      <c r="W38" s="2">
        <f t="shared" si="3"/>
        <v>42547431</v>
      </c>
      <c r="X38" s="2">
        <f t="shared" si="3"/>
        <v>-766731722</v>
      </c>
      <c r="Y38" s="2">
        <f t="shared" si="3"/>
        <v>809279153</v>
      </c>
      <c r="Z38" s="34">
        <f>+IF(X38&lt;&gt;0,+(Y38/X38)*100,0)</f>
        <v>-105.54919403738978</v>
      </c>
      <c r="AA38" s="35">
        <f>+AA17+AA27+AA36</f>
        <v>-766731722</v>
      </c>
    </row>
    <row r="39" spans="1:27" x14ac:dyDescent="0.25">
      <c r="A39" s="23" t="s">
        <v>60</v>
      </c>
      <c r="B39" s="17"/>
      <c r="C39" s="32">
        <v>-166980886</v>
      </c>
      <c r="D39" s="32"/>
      <c r="E39" s="33"/>
      <c r="F39" s="2"/>
      <c r="G39" s="2">
        <v>-182669119</v>
      </c>
      <c r="H39" s="2">
        <f>+G40+H60</f>
        <v>-191837560</v>
      </c>
      <c r="I39" s="2">
        <f>+H40+I60</f>
        <v>-214478095</v>
      </c>
      <c r="J39" s="2">
        <f>+G39</f>
        <v>-182669119</v>
      </c>
      <c r="K39" s="2">
        <f>+I40+K60</f>
        <v>-220985023</v>
      </c>
      <c r="L39" s="2">
        <f>+K40+L60</f>
        <v>-200280121</v>
      </c>
      <c r="M39" s="2">
        <f>+L40+M60</f>
        <v>-179672019</v>
      </c>
      <c r="N39" s="2">
        <f>+K39</f>
        <v>-220985023</v>
      </c>
      <c r="O39" s="2">
        <f>+M40+O60</f>
        <v>-179409490</v>
      </c>
      <c r="P39" s="2">
        <f>+O40+P60</f>
        <v>-173013992</v>
      </c>
      <c r="Q39" s="2">
        <f>+P40+Q60</f>
        <v>-168070416</v>
      </c>
      <c r="R39" s="2">
        <f>+O39</f>
        <v>-179409490</v>
      </c>
      <c r="S39" s="2">
        <f>+Q40+S60</f>
        <v>-171018526</v>
      </c>
      <c r="T39" s="2">
        <f>+S40+T60</f>
        <v>-173288286</v>
      </c>
      <c r="U39" s="2">
        <f>+T40+U60</f>
        <v>-166008730</v>
      </c>
      <c r="V39" s="2">
        <f>+S39</f>
        <v>-171018526</v>
      </c>
      <c r="W39" s="2">
        <f>+G39</f>
        <v>-182669119</v>
      </c>
      <c r="X39" s="2"/>
      <c r="Y39" s="2">
        <f>+W39-X39</f>
        <v>-182669119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-182110366</v>
      </c>
      <c r="D40" s="43">
        <f t="shared" ref="D40:AA40" si="4">+D38+D39</f>
        <v>0</v>
      </c>
      <c r="E40" s="44">
        <f t="shared" si="4"/>
        <v>-89307397</v>
      </c>
      <c r="F40" s="45">
        <f t="shared" si="4"/>
        <v>-766731722</v>
      </c>
      <c r="G40" s="45">
        <f t="shared" si="4"/>
        <v>-191837560</v>
      </c>
      <c r="H40" s="45">
        <f t="shared" si="4"/>
        <v>-214478095</v>
      </c>
      <c r="I40" s="45">
        <f t="shared" si="4"/>
        <v>-220985023</v>
      </c>
      <c r="J40" s="45">
        <f>+I40</f>
        <v>-220985023</v>
      </c>
      <c r="K40" s="45">
        <f t="shared" si="4"/>
        <v>-200280121</v>
      </c>
      <c r="L40" s="45">
        <f t="shared" si="4"/>
        <v>-179672019</v>
      </c>
      <c r="M40" s="45">
        <f t="shared" si="4"/>
        <v>-179409490</v>
      </c>
      <c r="N40" s="45">
        <f>+M40</f>
        <v>-179409490</v>
      </c>
      <c r="O40" s="45">
        <f t="shared" si="4"/>
        <v>-173013992</v>
      </c>
      <c r="P40" s="45">
        <f t="shared" si="4"/>
        <v>-168070416</v>
      </c>
      <c r="Q40" s="45">
        <f t="shared" si="4"/>
        <v>-171018526</v>
      </c>
      <c r="R40" s="45">
        <f>+Q40</f>
        <v>-171018526</v>
      </c>
      <c r="S40" s="45">
        <f t="shared" si="4"/>
        <v>-173288286</v>
      </c>
      <c r="T40" s="45">
        <f t="shared" si="4"/>
        <v>-166008730</v>
      </c>
      <c r="U40" s="45">
        <f t="shared" si="4"/>
        <v>-140121688</v>
      </c>
      <c r="V40" s="45">
        <f>+U40</f>
        <v>-140121688</v>
      </c>
      <c r="W40" s="45">
        <f>+V40</f>
        <v>-140121688</v>
      </c>
      <c r="X40" s="45">
        <f t="shared" si="4"/>
        <v>-766731722</v>
      </c>
      <c r="Y40" s="45">
        <f t="shared" si="4"/>
        <v>626610034</v>
      </c>
      <c r="Z40" s="46">
        <f>+IF(X40&lt;&gt;0,+(Y40/X40)*100,0)</f>
        <v>-81.724808824330864</v>
      </c>
      <c r="AA40" s="47">
        <f t="shared" si="4"/>
        <v>-766731722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-182669119</v>
      </c>
      <c r="J60">
        <v>-182669119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>
        <v>12478026</v>
      </c>
      <c r="P6" s="20">
        <v>16198623</v>
      </c>
      <c r="Q6" s="20">
        <v>2104325</v>
      </c>
      <c r="R6" s="20">
        <v>30780974</v>
      </c>
      <c r="S6" s="20">
        <v>15266625</v>
      </c>
      <c r="T6" s="20">
        <v>6801349</v>
      </c>
      <c r="U6" s="20">
        <v>6927167</v>
      </c>
      <c r="V6" s="20">
        <v>28995141</v>
      </c>
      <c r="W6" s="20">
        <v>116270759</v>
      </c>
      <c r="X6" s="20"/>
      <c r="Y6" s="20">
        <v>116270759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1586463795</v>
      </c>
      <c r="G7" s="20"/>
      <c r="H7" s="20"/>
      <c r="I7" s="20"/>
      <c r="J7" s="20"/>
      <c r="K7" s="20">
        <v>32128753</v>
      </c>
      <c r="L7" s="20">
        <v>19776117</v>
      </c>
      <c r="M7" s="20">
        <v>20227688</v>
      </c>
      <c r="N7" s="20">
        <v>72132558</v>
      </c>
      <c r="O7" s="20">
        <v>19727625</v>
      </c>
      <c r="P7" s="20">
        <v>18617578</v>
      </c>
      <c r="Q7" s="20">
        <v>21404051</v>
      </c>
      <c r="R7" s="20">
        <v>59749254</v>
      </c>
      <c r="S7" s="20">
        <v>20430008</v>
      </c>
      <c r="T7" s="20">
        <v>10704384</v>
      </c>
      <c r="U7" s="20"/>
      <c r="V7" s="20">
        <v>31134392</v>
      </c>
      <c r="W7" s="20">
        <v>163016204</v>
      </c>
      <c r="X7" s="20">
        <v>1586463795</v>
      </c>
      <c r="Y7" s="20">
        <v>-1423447591</v>
      </c>
      <c r="Z7" s="21">
        <v>-89.724555674464668</v>
      </c>
      <c r="AA7" s="22">
        <v>1586463795</v>
      </c>
    </row>
    <row r="8" spans="1:27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>
        <v>268378</v>
      </c>
      <c r="L8" s="20">
        <v>342790</v>
      </c>
      <c r="M8" s="20">
        <v>252366</v>
      </c>
      <c r="N8" s="20">
        <v>863534</v>
      </c>
      <c r="O8" s="20">
        <v>153258</v>
      </c>
      <c r="P8" s="20">
        <v>510998</v>
      </c>
      <c r="Q8" s="20">
        <v>72123</v>
      </c>
      <c r="R8" s="20">
        <v>736379</v>
      </c>
      <c r="S8" s="20">
        <v>204262</v>
      </c>
      <c r="T8" s="20">
        <v>66906</v>
      </c>
      <c r="U8" s="20">
        <v>187345</v>
      </c>
      <c r="V8" s="20">
        <v>458513</v>
      </c>
      <c r="W8" s="20">
        <v>2524316</v>
      </c>
      <c r="X8" s="20">
        <v>36469591</v>
      </c>
      <c r="Y8" s="20">
        <v>-33945275</v>
      </c>
      <c r="Z8" s="21">
        <v>-93.078299123233933</v>
      </c>
      <c r="AA8" s="22">
        <v>36469591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110057156</v>
      </c>
      <c r="Y9" s="20">
        <v>-110057156</v>
      </c>
      <c r="Z9" s="21">
        <v>-100</v>
      </c>
      <c r="AA9" s="22">
        <v>110057156</v>
      </c>
    </row>
    <row r="10" spans="1:27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-1394172275</v>
      </c>
      <c r="G14" s="20"/>
      <c r="H14" s="20">
        <v>-508547</v>
      </c>
      <c r="I14" s="20">
        <v>-191237345</v>
      </c>
      <c r="J14" s="20">
        <v>-191745892</v>
      </c>
      <c r="K14" s="20">
        <v>-532647173</v>
      </c>
      <c r="L14" s="20">
        <v>-6729660</v>
      </c>
      <c r="M14" s="20">
        <v>-216668357</v>
      </c>
      <c r="N14" s="20">
        <v>-756045190</v>
      </c>
      <c r="O14" s="20">
        <v>-70658646</v>
      </c>
      <c r="P14" s="20">
        <v>-3493993</v>
      </c>
      <c r="Q14" s="20">
        <v>-52525037</v>
      </c>
      <c r="R14" s="20">
        <v>-126677676</v>
      </c>
      <c r="S14" s="20">
        <v>-100350809</v>
      </c>
      <c r="T14" s="20">
        <v>-105490478</v>
      </c>
      <c r="U14" s="20">
        <v>-37176623</v>
      </c>
      <c r="V14" s="20">
        <v>-243017910</v>
      </c>
      <c r="W14" s="20">
        <v>-1317486668</v>
      </c>
      <c r="X14" s="20">
        <v>-1394172275</v>
      </c>
      <c r="Y14" s="20">
        <v>76685607</v>
      </c>
      <c r="Z14" s="21">
        <v>-5.500439821900776</v>
      </c>
      <c r="AA14" s="22">
        <v>-1394172275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338818267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-488355694</v>
      </c>
      <c r="L17" s="28">
        <f t="shared" si="0"/>
        <v>20430262</v>
      </c>
      <c r="M17" s="28">
        <f t="shared" si="0"/>
        <v>-179875596</v>
      </c>
      <c r="N17" s="28">
        <f t="shared" si="0"/>
        <v>-647801028</v>
      </c>
      <c r="O17" s="28">
        <f t="shared" si="0"/>
        <v>-38299737</v>
      </c>
      <c r="P17" s="28">
        <f t="shared" si="0"/>
        <v>31833206</v>
      </c>
      <c r="Q17" s="28">
        <f t="shared" si="0"/>
        <v>-28944538</v>
      </c>
      <c r="R17" s="28">
        <f t="shared" si="0"/>
        <v>-35411069</v>
      </c>
      <c r="S17" s="28">
        <f t="shared" si="0"/>
        <v>-64449914</v>
      </c>
      <c r="T17" s="28">
        <f t="shared" si="0"/>
        <v>-87917839</v>
      </c>
      <c r="U17" s="28">
        <f t="shared" si="0"/>
        <v>-30062111</v>
      </c>
      <c r="V17" s="28">
        <f t="shared" si="0"/>
        <v>-182429864</v>
      </c>
      <c r="W17" s="28">
        <f t="shared" si="0"/>
        <v>-1035675389</v>
      </c>
      <c r="X17" s="28">
        <f t="shared" si="0"/>
        <v>338818267</v>
      </c>
      <c r="Y17" s="28">
        <f t="shared" si="0"/>
        <v>-1374493656</v>
      </c>
      <c r="Z17" s="29">
        <f>+IF(X17&lt;&gt;0,+(Y17/X17)*100,0)</f>
        <v>-405.67283109325388</v>
      </c>
      <c r="AA17" s="30">
        <f>SUM(AA6:AA16)</f>
        <v>338818267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>
        <v>-17616598</v>
      </c>
      <c r="L26" s="20">
        <v>-46752</v>
      </c>
      <c r="M26" s="20">
        <v>-2969341</v>
      </c>
      <c r="N26" s="20">
        <v>-20632691</v>
      </c>
      <c r="O26" s="20">
        <v>-341728</v>
      </c>
      <c r="P26" s="20"/>
      <c r="Q26" s="20">
        <v>-1222275</v>
      </c>
      <c r="R26" s="20">
        <v>-1564003</v>
      </c>
      <c r="S26" s="20"/>
      <c r="T26" s="20"/>
      <c r="U26" s="20">
        <v>-4221174</v>
      </c>
      <c r="V26" s="20">
        <v>-4221174</v>
      </c>
      <c r="W26" s="20">
        <v>-28454411</v>
      </c>
      <c r="X26" s="20">
        <v>-50237881</v>
      </c>
      <c r="Y26" s="20">
        <v>21783470</v>
      </c>
      <c r="Z26" s="21">
        <v>-43.360646520899238</v>
      </c>
      <c r="AA26" s="22">
        <v>-50237881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-17616598</v>
      </c>
      <c r="L27" s="28">
        <f t="shared" si="1"/>
        <v>-46752</v>
      </c>
      <c r="M27" s="28">
        <f t="shared" si="1"/>
        <v>-2969341</v>
      </c>
      <c r="N27" s="28">
        <f t="shared" si="1"/>
        <v>-20632691</v>
      </c>
      <c r="O27" s="28">
        <f t="shared" si="1"/>
        <v>-341728</v>
      </c>
      <c r="P27" s="28">
        <f t="shared" si="1"/>
        <v>0</v>
      </c>
      <c r="Q27" s="28">
        <f t="shared" si="1"/>
        <v>-1222275</v>
      </c>
      <c r="R27" s="28">
        <f t="shared" si="1"/>
        <v>-1564003</v>
      </c>
      <c r="S27" s="28">
        <f t="shared" si="1"/>
        <v>0</v>
      </c>
      <c r="T27" s="28">
        <f t="shared" si="1"/>
        <v>0</v>
      </c>
      <c r="U27" s="28">
        <f t="shared" si="1"/>
        <v>-4221174</v>
      </c>
      <c r="V27" s="28">
        <f t="shared" si="1"/>
        <v>-4221174</v>
      </c>
      <c r="W27" s="28">
        <f t="shared" si="1"/>
        <v>-28454411</v>
      </c>
      <c r="X27" s="28">
        <f t="shared" si="1"/>
        <v>-50237881</v>
      </c>
      <c r="Y27" s="28">
        <f t="shared" si="1"/>
        <v>21783470</v>
      </c>
      <c r="Z27" s="29">
        <f>+IF(X27&lt;&gt;0,+(Y27/X27)*100,0)</f>
        <v>-43.360646520899238</v>
      </c>
      <c r="AA27" s="30">
        <f>SUM(AA21:AA26)</f>
        <v>-50237881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288580386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-505972292</v>
      </c>
      <c r="L38" s="2">
        <f t="shared" si="3"/>
        <v>20383510</v>
      </c>
      <c r="M38" s="2">
        <f t="shared" si="3"/>
        <v>-182844937</v>
      </c>
      <c r="N38" s="2">
        <f t="shared" si="3"/>
        <v>-668433719</v>
      </c>
      <c r="O38" s="2">
        <f t="shared" si="3"/>
        <v>-38641465</v>
      </c>
      <c r="P38" s="2">
        <f t="shared" si="3"/>
        <v>31833206</v>
      </c>
      <c r="Q38" s="2">
        <f t="shared" si="3"/>
        <v>-30166813</v>
      </c>
      <c r="R38" s="2">
        <f t="shared" si="3"/>
        <v>-36975072</v>
      </c>
      <c r="S38" s="2">
        <f t="shared" si="3"/>
        <v>-64449914</v>
      </c>
      <c r="T38" s="2">
        <f t="shared" si="3"/>
        <v>-87917839</v>
      </c>
      <c r="U38" s="2">
        <f t="shared" si="3"/>
        <v>-34283285</v>
      </c>
      <c r="V38" s="2">
        <f t="shared" si="3"/>
        <v>-186651038</v>
      </c>
      <c r="W38" s="2">
        <f t="shared" si="3"/>
        <v>-1064129800</v>
      </c>
      <c r="X38" s="2">
        <f t="shared" si="3"/>
        <v>288580386</v>
      </c>
      <c r="Y38" s="2">
        <f t="shared" si="3"/>
        <v>-1352710186</v>
      </c>
      <c r="Z38" s="34">
        <f>+IF(X38&lt;&gt;0,+(Y38/X38)*100,0)</f>
        <v>-468.74640537766828</v>
      </c>
      <c r="AA38" s="35">
        <f>+AA17+AA27+AA36</f>
        <v>288580386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-504608684</v>
      </c>
      <c r="L39" s="2">
        <f>+K40+L60</f>
        <v>-1010580976</v>
      </c>
      <c r="M39" s="2">
        <f>+L40+M60</f>
        <v>-990197466</v>
      </c>
      <c r="N39" s="2">
        <f>+K39</f>
        <v>-504608684</v>
      </c>
      <c r="O39" s="2">
        <f>+M40+O60</f>
        <v>-1173042403</v>
      </c>
      <c r="P39" s="2">
        <f>+O40+P60</f>
        <v>-1211683868</v>
      </c>
      <c r="Q39" s="2">
        <f>+P40+Q60</f>
        <v>-1179850662</v>
      </c>
      <c r="R39" s="2">
        <f>+O39</f>
        <v>-1173042403</v>
      </c>
      <c r="S39" s="2">
        <f>+Q40+S60</f>
        <v>-1210017475</v>
      </c>
      <c r="T39" s="2">
        <f>+S40+T60</f>
        <v>-1274467389</v>
      </c>
      <c r="U39" s="2">
        <f>+T40+U60</f>
        <v>-1362385228</v>
      </c>
      <c r="V39" s="2">
        <f>+S39</f>
        <v>-1210017475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288580386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-1010580976</v>
      </c>
      <c r="L40" s="45">
        <f t="shared" si="4"/>
        <v>-990197466</v>
      </c>
      <c r="M40" s="45">
        <f t="shared" si="4"/>
        <v>-1173042403</v>
      </c>
      <c r="N40" s="45">
        <f>+M40</f>
        <v>-1173042403</v>
      </c>
      <c r="O40" s="45">
        <f t="shared" si="4"/>
        <v>-1211683868</v>
      </c>
      <c r="P40" s="45">
        <f t="shared" si="4"/>
        <v>-1179850662</v>
      </c>
      <c r="Q40" s="45">
        <f t="shared" si="4"/>
        <v>-1210017475</v>
      </c>
      <c r="R40" s="45">
        <f>+Q40</f>
        <v>-1210017475</v>
      </c>
      <c r="S40" s="45">
        <f t="shared" si="4"/>
        <v>-1274467389</v>
      </c>
      <c r="T40" s="45">
        <f t="shared" si="4"/>
        <v>-1362385228</v>
      </c>
      <c r="U40" s="45">
        <f t="shared" si="4"/>
        <v>-1396668513</v>
      </c>
      <c r="V40" s="45">
        <f>+U40</f>
        <v>-1396668513</v>
      </c>
      <c r="W40" s="45">
        <f>+V40</f>
        <v>-1396668513</v>
      </c>
      <c r="X40" s="45">
        <f t="shared" si="4"/>
        <v>288580386</v>
      </c>
      <c r="Y40" s="45">
        <f t="shared" si="4"/>
        <v>-1352710186</v>
      </c>
      <c r="Z40" s="46">
        <f>+IF(X40&lt;&gt;0,+(Y40/X40)*100,0)</f>
        <v>-468.74640537766828</v>
      </c>
      <c r="AA40" s="47">
        <f t="shared" si="4"/>
        <v>288580386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-332538713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425282410</v>
      </c>
      <c r="F7" s="20">
        <v>472075841</v>
      </c>
      <c r="G7" s="20"/>
      <c r="H7" s="20">
        <v>2143985</v>
      </c>
      <c r="I7" s="20">
        <v>963872</v>
      </c>
      <c r="J7" s="20">
        <v>3107857</v>
      </c>
      <c r="K7" s="20">
        <v>59892942</v>
      </c>
      <c r="L7" s="20"/>
      <c r="M7" s="20">
        <v>13531247</v>
      </c>
      <c r="N7" s="20">
        <v>73424189</v>
      </c>
      <c r="O7" s="20">
        <v>11467281</v>
      </c>
      <c r="P7" s="20">
        <v>12483321</v>
      </c>
      <c r="Q7" s="20">
        <v>13059878</v>
      </c>
      <c r="R7" s="20">
        <v>37010480</v>
      </c>
      <c r="S7" s="20">
        <v>15557978</v>
      </c>
      <c r="T7" s="20">
        <v>25107856</v>
      </c>
      <c r="U7" s="20">
        <v>11848711</v>
      </c>
      <c r="V7" s="20">
        <v>52514545</v>
      </c>
      <c r="W7" s="20">
        <v>166057071</v>
      </c>
      <c r="X7" s="20">
        <v>472075841</v>
      </c>
      <c r="Y7" s="20">
        <v>-306018770</v>
      </c>
      <c r="Z7" s="21">
        <v>-64.824069232553668</v>
      </c>
      <c r="AA7" s="22">
        <v>472075841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229214</v>
      </c>
      <c r="Y8" s="20">
        <v>-229214</v>
      </c>
      <c r="Z8" s="21">
        <v>-100</v>
      </c>
      <c r="AA8" s="22">
        <v>229214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17768000</v>
      </c>
      <c r="F10" s="20">
        <v>17768000</v>
      </c>
      <c r="G10" s="20"/>
      <c r="H10" s="20"/>
      <c r="I10" s="20"/>
      <c r="J10" s="20"/>
      <c r="K10" s="20">
        <v>7000000</v>
      </c>
      <c r="L10" s="20"/>
      <c r="M10" s="20">
        <v>5967564</v>
      </c>
      <c r="N10" s="20">
        <v>12967564</v>
      </c>
      <c r="O10" s="20">
        <v>-967564</v>
      </c>
      <c r="P10" s="20"/>
      <c r="Q10" s="20">
        <v>11536000</v>
      </c>
      <c r="R10" s="20">
        <v>10568436</v>
      </c>
      <c r="S10" s="20"/>
      <c r="T10" s="20"/>
      <c r="U10" s="20"/>
      <c r="V10" s="20"/>
      <c r="W10" s="20">
        <v>23536000</v>
      </c>
      <c r="X10" s="20">
        <v>17768000</v>
      </c>
      <c r="Y10" s="20">
        <v>5768000</v>
      </c>
      <c r="Z10" s="21">
        <v>32.462854570013505</v>
      </c>
      <c r="AA10" s="22">
        <v>17768000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-497608186</v>
      </c>
      <c r="F14" s="20">
        <v>-804491412</v>
      </c>
      <c r="G14" s="20"/>
      <c r="H14" s="20"/>
      <c r="I14" s="20"/>
      <c r="J14" s="20"/>
      <c r="K14" s="20">
        <v>-119736856</v>
      </c>
      <c r="L14" s="20">
        <v>-4625518</v>
      </c>
      <c r="M14" s="20">
        <v>-5763487</v>
      </c>
      <c r="N14" s="20">
        <v>-130125861</v>
      </c>
      <c r="O14" s="20">
        <v>30202724</v>
      </c>
      <c r="P14" s="20">
        <v>3932775</v>
      </c>
      <c r="Q14" s="20">
        <v>-12620717</v>
      </c>
      <c r="R14" s="20">
        <v>21514782</v>
      </c>
      <c r="S14" s="20">
        <v>73247583</v>
      </c>
      <c r="T14" s="20">
        <v>50129174</v>
      </c>
      <c r="U14" s="20">
        <v>93973677</v>
      </c>
      <c r="V14" s="20">
        <v>217350434</v>
      </c>
      <c r="W14" s="20">
        <v>108739355</v>
      </c>
      <c r="X14" s="20">
        <v>-804491412</v>
      </c>
      <c r="Y14" s="20">
        <v>913230767</v>
      </c>
      <c r="Z14" s="21">
        <v>-113.51653397140305</v>
      </c>
      <c r="AA14" s="22">
        <v>-804491412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-46099119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-46099119</v>
      </c>
      <c r="Y15" s="20">
        <v>46099119</v>
      </c>
      <c r="Z15" s="21">
        <v>-100</v>
      </c>
      <c r="AA15" s="22">
        <v>-46099119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-54328562</v>
      </c>
      <c r="F17" s="28">
        <f t="shared" si="0"/>
        <v>-360517476</v>
      </c>
      <c r="G17" s="28">
        <f t="shared" si="0"/>
        <v>0</v>
      </c>
      <c r="H17" s="28">
        <f t="shared" si="0"/>
        <v>2143985</v>
      </c>
      <c r="I17" s="28">
        <f t="shared" si="0"/>
        <v>963872</v>
      </c>
      <c r="J17" s="28">
        <f t="shared" si="0"/>
        <v>3107857</v>
      </c>
      <c r="K17" s="28">
        <f t="shared" si="0"/>
        <v>-52843914</v>
      </c>
      <c r="L17" s="28">
        <f t="shared" si="0"/>
        <v>-4625518</v>
      </c>
      <c r="M17" s="28">
        <f t="shared" si="0"/>
        <v>13735324</v>
      </c>
      <c r="N17" s="28">
        <f t="shared" si="0"/>
        <v>-43734108</v>
      </c>
      <c r="O17" s="28">
        <f t="shared" si="0"/>
        <v>40702441</v>
      </c>
      <c r="P17" s="28">
        <f t="shared" si="0"/>
        <v>16416096</v>
      </c>
      <c r="Q17" s="28">
        <f t="shared" si="0"/>
        <v>11975161</v>
      </c>
      <c r="R17" s="28">
        <f t="shared" si="0"/>
        <v>69093698</v>
      </c>
      <c r="S17" s="28">
        <f t="shared" si="0"/>
        <v>88805561</v>
      </c>
      <c r="T17" s="28">
        <f t="shared" si="0"/>
        <v>75237030</v>
      </c>
      <c r="U17" s="28">
        <f t="shared" si="0"/>
        <v>105822388</v>
      </c>
      <c r="V17" s="28">
        <f t="shared" si="0"/>
        <v>269864979</v>
      </c>
      <c r="W17" s="28">
        <f t="shared" si="0"/>
        <v>298332426</v>
      </c>
      <c r="X17" s="28">
        <f t="shared" si="0"/>
        <v>-360517476</v>
      </c>
      <c r="Y17" s="28">
        <f t="shared" si="0"/>
        <v>658849902</v>
      </c>
      <c r="Z17" s="29">
        <f>+IF(X17&lt;&gt;0,+(Y17/X17)*100,0)</f>
        <v>-182.75116904457636</v>
      </c>
      <c r="AA17" s="30">
        <f>SUM(AA6:AA16)</f>
        <v>-360517476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-20433200</v>
      </c>
      <c r="F26" s="20">
        <v>-60068697</v>
      </c>
      <c r="G26" s="20"/>
      <c r="H26" s="20"/>
      <c r="I26" s="20"/>
      <c r="J26" s="20"/>
      <c r="K26" s="20">
        <v>-1597179</v>
      </c>
      <c r="L26" s="20"/>
      <c r="M26" s="20">
        <v>-1723823</v>
      </c>
      <c r="N26" s="20">
        <v>-3321002</v>
      </c>
      <c r="O26" s="20">
        <v>-16679973</v>
      </c>
      <c r="P26" s="20">
        <v>-474555</v>
      </c>
      <c r="Q26" s="20">
        <v>295009</v>
      </c>
      <c r="R26" s="20">
        <v>-16859519</v>
      </c>
      <c r="S26" s="20"/>
      <c r="T26" s="20">
        <v>-180648</v>
      </c>
      <c r="U26" s="20">
        <v>-8867315</v>
      </c>
      <c r="V26" s="20">
        <v>-9047963</v>
      </c>
      <c r="W26" s="20">
        <v>-29228484</v>
      </c>
      <c r="X26" s="20">
        <v>-60068697</v>
      </c>
      <c r="Y26" s="20">
        <v>30840213</v>
      </c>
      <c r="Z26" s="21">
        <v>-51.341571467748004</v>
      </c>
      <c r="AA26" s="22">
        <v>-60068697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-20433200</v>
      </c>
      <c r="F27" s="28">
        <f t="shared" si="1"/>
        <v>-60068697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-1597179</v>
      </c>
      <c r="L27" s="28">
        <f t="shared" si="1"/>
        <v>0</v>
      </c>
      <c r="M27" s="28">
        <f t="shared" si="1"/>
        <v>-1723823</v>
      </c>
      <c r="N27" s="28">
        <f t="shared" si="1"/>
        <v>-3321002</v>
      </c>
      <c r="O27" s="28">
        <f t="shared" si="1"/>
        <v>-16679973</v>
      </c>
      <c r="P27" s="28">
        <f t="shared" si="1"/>
        <v>-474555</v>
      </c>
      <c r="Q27" s="28">
        <f t="shared" si="1"/>
        <v>295009</v>
      </c>
      <c r="R27" s="28">
        <f t="shared" si="1"/>
        <v>-16859519</v>
      </c>
      <c r="S27" s="28">
        <f t="shared" si="1"/>
        <v>0</v>
      </c>
      <c r="T27" s="28">
        <f t="shared" si="1"/>
        <v>-180648</v>
      </c>
      <c r="U27" s="28">
        <f t="shared" si="1"/>
        <v>-8867315</v>
      </c>
      <c r="V27" s="28">
        <f t="shared" si="1"/>
        <v>-9047963</v>
      </c>
      <c r="W27" s="28">
        <f t="shared" si="1"/>
        <v>-29228484</v>
      </c>
      <c r="X27" s="28">
        <f t="shared" si="1"/>
        <v>-60068697</v>
      </c>
      <c r="Y27" s="28">
        <f t="shared" si="1"/>
        <v>30840213</v>
      </c>
      <c r="Z27" s="29">
        <f>+IF(X27&lt;&gt;0,+(Y27/X27)*100,0)</f>
        <v>-51.341571467748004</v>
      </c>
      <c r="AA27" s="30">
        <f>SUM(AA21:AA26)</f>
        <v>-60068697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-74761762</v>
      </c>
      <c r="F38" s="2">
        <f t="shared" si="3"/>
        <v>-420586173</v>
      </c>
      <c r="G38" s="2">
        <f t="shared" si="3"/>
        <v>0</v>
      </c>
      <c r="H38" s="2">
        <f t="shared" si="3"/>
        <v>2143985</v>
      </c>
      <c r="I38" s="2">
        <f t="shared" si="3"/>
        <v>963872</v>
      </c>
      <c r="J38" s="2">
        <f t="shared" si="3"/>
        <v>3107857</v>
      </c>
      <c r="K38" s="2">
        <f t="shared" si="3"/>
        <v>-54441093</v>
      </c>
      <c r="L38" s="2">
        <f t="shared" si="3"/>
        <v>-4625518</v>
      </c>
      <c r="M38" s="2">
        <f t="shared" si="3"/>
        <v>12011501</v>
      </c>
      <c r="N38" s="2">
        <f t="shared" si="3"/>
        <v>-47055110</v>
      </c>
      <c r="O38" s="2">
        <f t="shared" si="3"/>
        <v>24022468</v>
      </c>
      <c r="P38" s="2">
        <f t="shared" si="3"/>
        <v>15941541</v>
      </c>
      <c r="Q38" s="2">
        <f t="shared" si="3"/>
        <v>12270170</v>
      </c>
      <c r="R38" s="2">
        <f t="shared" si="3"/>
        <v>52234179</v>
      </c>
      <c r="S38" s="2">
        <f t="shared" si="3"/>
        <v>88805561</v>
      </c>
      <c r="T38" s="2">
        <f t="shared" si="3"/>
        <v>75056382</v>
      </c>
      <c r="U38" s="2">
        <f t="shared" si="3"/>
        <v>96955073</v>
      </c>
      <c r="V38" s="2">
        <f t="shared" si="3"/>
        <v>260817016</v>
      </c>
      <c r="W38" s="2">
        <f t="shared" si="3"/>
        <v>269103942</v>
      </c>
      <c r="X38" s="2">
        <f t="shared" si="3"/>
        <v>-420586173</v>
      </c>
      <c r="Y38" s="2">
        <f t="shared" si="3"/>
        <v>689690115</v>
      </c>
      <c r="Z38" s="34">
        <f>+IF(X38&lt;&gt;0,+(Y38/X38)*100,0)</f>
        <v>-163.98306917236673</v>
      </c>
      <c r="AA38" s="35">
        <f>+AA17+AA27+AA36</f>
        <v>-420586173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2143985</v>
      </c>
      <c r="J39" s="2">
        <f>+G39</f>
        <v>0</v>
      </c>
      <c r="K39" s="2">
        <f>+I40+K60</f>
        <v>3107857</v>
      </c>
      <c r="L39" s="2">
        <f>+K40+L60</f>
        <v>-51333236</v>
      </c>
      <c r="M39" s="2">
        <f>+L40+M60</f>
        <v>-55958754</v>
      </c>
      <c r="N39" s="2">
        <f>+K39</f>
        <v>3107857</v>
      </c>
      <c r="O39" s="2">
        <f>+M40+O60</f>
        <v>-43947253</v>
      </c>
      <c r="P39" s="2">
        <f>+O40+P60</f>
        <v>-19924785</v>
      </c>
      <c r="Q39" s="2">
        <f>+P40+Q60</f>
        <v>-3983244</v>
      </c>
      <c r="R39" s="2">
        <f>+O39</f>
        <v>-43947253</v>
      </c>
      <c r="S39" s="2">
        <f>+Q40+S60</f>
        <v>8286926</v>
      </c>
      <c r="T39" s="2">
        <f>+S40+T60</f>
        <v>97092487</v>
      </c>
      <c r="U39" s="2">
        <f>+T40+U60</f>
        <v>172148869</v>
      </c>
      <c r="V39" s="2">
        <f>+S39</f>
        <v>8286926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-74761762</v>
      </c>
      <c r="F40" s="45">
        <f t="shared" si="4"/>
        <v>-420586173</v>
      </c>
      <c r="G40" s="45">
        <f t="shared" si="4"/>
        <v>0</v>
      </c>
      <c r="H40" s="45">
        <f t="shared" si="4"/>
        <v>2143985</v>
      </c>
      <c r="I40" s="45">
        <f t="shared" si="4"/>
        <v>3107857</v>
      </c>
      <c r="J40" s="45">
        <f>+I40</f>
        <v>3107857</v>
      </c>
      <c r="K40" s="45">
        <f t="shared" si="4"/>
        <v>-51333236</v>
      </c>
      <c r="L40" s="45">
        <f t="shared" si="4"/>
        <v>-55958754</v>
      </c>
      <c r="M40" s="45">
        <f t="shared" si="4"/>
        <v>-43947253</v>
      </c>
      <c r="N40" s="45">
        <f>+M40</f>
        <v>-43947253</v>
      </c>
      <c r="O40" s="45">
        <f t="shared" si="4"/>
        <v>-19924785</v>
      </c>
      <c r="P40" s="45">
        <f t="shared" si="4"/>
        <v>-3983244</v>
      </c>
      <c r="Q40" s="45">
        <f t="shared" si="4"/>
        <v>8286926</v>
      </c>
      <c r="R40" s="45">
        <f>+Q40</f>
        <v>8286926</v>
      </c>
      <c r="S40" s="45">
        <f t="shared" si="4"/>
        <v>97092487</v>
      </c>
      <c r="T40" s="45">
        <f t="shared" si="4"/>
        <v>172148869</v>
      </c>
      <c r="U40" s="45">
        <f t="shared" si="4"/>
        <v>269103942</v>
      </c>
      <c r="V40" s="45">
        <f>+U40</f>
        <v>269103942</v>
      </c>
      <c r="W40" s="45">
        <f>+V40</f>
        <v>269103942</v>
      </c>
      <c r="X40" s="45">
        <f t="shared" si="4"/>
        <v>-420586173</v>
      </c>
      <c r="Y40" s="45">
        <f t="shared" si="4"/>
        <v>689690115</v>
      </c>
      <c r="Z40" s="46">
        <f>+IF(X40&lt;&gt;0,+(Y40/X40)*100,0)</f>
        <v>-163.98306917236673</v>
      </c>
      <c r="AA40" s="47">
        <f t="shared" si="4"/>
        <v>-420586173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637902194</v>
      </c>
      <c r="D7" s="18"/>
      <c r="E7" s="19">
        <v>876822360</v>
      </c>
      <c r="F7" s="20">
        <v>876822360</v>
      </c>
      <c r="G7" s="20">
        <v>68281395</v>
      </c>
      <c r="H7" s="20">
        <v>86354839</v>
      </c>
      <c r="I7" s="20">
        <v>80417108</v>
      </c>
      <c r="J7" s="20">
        <v>235053342</v>
      </c>
      <c r="K7" s="20">
        <v>115416047</v>
      </c>
      <c r="L7" s="20">
        <v>67309580</v>
      </c>
      <c r="M7" s="20">
        <v>80573747</v>
      </c>
      <c r="N7" s="20">
        <v>263299374</v>
      </c>
      <c r="O7" s="20">
        <v>72202413</v>
      </c>
      <c r="P7" s="20">
        <v>68071634</v>
      </c>
      <c r="Q7" s="20">
        <v>65912246</v>
      </c>
      <c r="R7" s="20">
        <v>206186293</v>
      </c>
      <c r="S7" s="20">
        <v>-24728045</v>
      </c>
      <c r="T7" s="20">
        <v>76708316</v>
      </c>
      <c r="U7" s="20">
        <v>83898176</v>
      </c>
      <c r="V7" s="20">
        <v>135878447</v>
      </c>
      <c r="W7" s="20">
        <v>840417456</v>
      </c>
      <c r="X7" s="20">
        <v>876822360</v>
      </c>
      <c r="Y7" s="20">
        <v>-36404904</v>
      </c>
      <c r="Z7" s="21">
        <v>-4.1519132792188378</v>
      </c>
      <c r="AA7" s="22">
        <v>876822360</v>
      </c>
    </row>
    <row r="8" spans="1:27" x14ac:dyDescent="0.25">
      <c r="A8" s="23" t="s">
        <v>36</v>
      </c>
      <c r="B8" s="17" t="s">
        <v>32</v>
      </c>
      <c r="C8" s="18">
        <v>-1431765</v>
      </c>
      <c r="D8" s="18"/>
      <c r="E8" s="19"/>
      <c r="F8" s="20"/>
      <c r="G8" s="20">
        <v>2594</v>
      </c>
      <c r="H8" s="20">
        <v>122</v>
      </c>
      <c r="I8" s="20">
        <v>74</v>
      </c>
      <c r="J8" s="20">
        <v>2790</v>
      </c>
      <c r="K8" s="20">
        <v>347</v>
      </c>
      <c r="L8" s="20">
        <v>683</v>
      </c>
      <c r="M8" s="20">
        <v>1261</v>
      </c>
      <c r="N8" s="20">
        <v>2291</v>
      </c>
      <c r="O8" s="20">
        <v>1718</v>
      </c>
      <c r="P8" s="20">
        <v>1661</v>
      </c>
      <c r="Q8" s="20">
        <v>837</v>
      </c>
      <c r="R8" s="20">
        <v>4216</v>
      </c>
      <c r="S8" s="20">
        <v>2030</v>
      </c>
      <c r="T8" s="20">
        <v>1304</v>
      </c>
      <c r="U8" s="20">
        <v>1905</v>
      </c>
      <c r="V8" s="20">
        <v>5239</v>
      </c>
      <c r="W8" s="20">
        <v>14536</v>
      </c>
      <c r="X8" s="20"/>
      <c r="Y8" s="20">
        <v>14536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>
        <v>2464303</v>
      </c>
      <c r="R9" s="20">
        <v>2464303</v>
      </c>
      <c r="S9" s="20"/>
      <c r="T9" s="20"/>
      <c r="U9" s="20"/>
      <c r="V9" s="20"/>
      <c r="W9" s="20">
        <v>9820486</v>
      </c>
      <c r="X9" s="20">
        <v>9857235</v>
      </c>
      <c r="Y9" s="20">
        <v>-36749</v>
      </c>
      <c r="Z9" s="21">
        <v>-0.372812457042974</v>
      </c>
      <c r="AA9" s="22">
        <v>9857235</v>
      </c>
    </row>
    <row r="10" spans="1:27" x14ac:dyDescent="0.25">
      <c r="A10" s="23" t="s">
        <v>38</v>
      </c>
      <c r="B10" s="17" t="s">
        <v>6</v>
      </c>
      <c r="C10" s="18">
        <v>47500000</v>
      </c>
      <c r="D10" s="18"/>
      <c r="E10" s="19">
        <v>50073999</v>
      </c>
      <c r="F10" s="20">
        <v>50073999</v>
      </c>
      <c r="G10" s="20">
        <v>21000000</v>
      </c>
      <c r="H10" s="20"/>
      <c r="I10" s="20"/>
      <c r="J10" s="20">
        <v>21000000</v>
      </c>
      <c r="K10" s="20"/>
      <c r="L10" s="20">
        <v>15500000</v>
      </c>
      <c r="M10" s="20"/>
      <c r="N10" s="20">
        <v>15500000</v>
      </c>
      <c r="O10" s="20"/>
      <c r="P10" s="20"/>
      <c r="Q10" s="20">
        <v>13574000</v>
      </c>
      <c r="R10" s="20">
        <v>13574000</v>
      </c>
      <c r="S10" s="20">
        <v>46200000</v>
      </c>
      <c r="T10" s="20"/>
      <c r="U10" s="20"/>
      <c r="V10" s="20">
        <v>46200000</v>
      </c>
      <c r="W10" s="20">
        <v>96274000</v>
      </c>
      <c r="X10" s="20">
        <v>50073999</v>
      </c>
      <c r="Y10" s="20">
        <v>46200001</v>
      </c>
      <c r="Z10" s="21">
        <v>92.263453933447579</v>
      </c>
      <c r="AA10" s="22">
        <v>50073999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-1043026742</v>
      </c>
      <c r="D14" s="18"/>
      <c r="E14" s="19">
        <v>-1105422703</v>
      </c>
      <c r="F14" s="20">
        <v>-1083915655</v>
      </c>
      <c r="G14" s="20">
        <v>-93891071</v>
      </c>
      <c r="H14" s="20">
        <v>-133896173</v>
      </c>
      <c r="I14" s="20">
        <v>-120325688</v>
      </c>
      <c r="J14" s="20">
        <v>-348112932</v>
      </c>
      <c r="K14" s="20">
        <v>-87766694</v>
      </c>
      <c r="L14" s="20">
        <v>-40169622</v>
      </c>
      <c r="M14" s="20">
        <v>-67829900</v>
      </c>
      <c r="N14" s="20">
        <v>-195766216</v>
      </c>
      <c r="O14" s="20">
        <v>-92758093</v>
      </c>
      <c r="P14" s="20">
        <v>-48271502</v>
      </c>
      <c r="Q14" s="20">
        <v>-88242009</v>
      </c>
      <c r="R14" s="20">
        <v>-229271604</v>
      </c>
      <c r="S14" s="20">
        <v>-49186658</v>
      </c>
      <c r="T14" s="20">
        <v>-85116064</v>
      </c>
      <c r="U14" s="20">
        <v>-28710560</v>
      </c>
      <c r="V14" s="20">
        <v>-163013282</v>
      </c>
      <c r="W14" s="20">
        <v>-936164034</v>
      </c>
      <c r="X14" s="20">
        <v>-1083915655</v>
      </c>
      <c r="Y14" s="20">
        <v>147751621</v>
      </c>
      <c r="Z14" s="21">
        <v>-13.63128397661163</v>
      </c>
      <c r="AA14" s="22">
        <v>-1083915655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-348302967</v>
      </c>
      <c r="D17" s="26">
        <f>SUM(D6:D16)</f>
        <v>0</v>
      </c>
      <c r="E17" s="27">
        <f t="shared" si="0"/>
        <v>-168669109</v>
      </c>
      <c r="F17" s="28">
        <f t="shared" si="0"/>
        <v>-147162061</v>
      </c>
      <c r="G17" s="28">
        <f t="shared" si="0"/>
        <v>-499902</v>
      </c>
      <c r="H17" s="28">
        <f t="shared" si="0"/>
        <v>-47541212</v>
      </c>
      <c r="I17" s="28">
        <f t="shared" si="0"/>
        <v>-39908506</v>
      </c>
      <c r="J17" s="28">
        <f t="shared" si="0"/>
        <v>-87949620</v>
      </c>
      <c r="K17" s="28">
        <f t="shared" si="0"/>
        <v>27649700</v>
      </c>
      <c r="L17" s="28">
        <f t="shared" si="0"/>
        <v>42640641</v>
      </c>
      <c r="M17" s="28">
        <f t="shared" si="0"/>
        <v>15994111</v>
      </c>
      <c r="N17" s="28">
        <f t="shared" si="0"/>
        <v>86284452</v>
      </c>
      <c r="O17" s="28">
        <f t="shared" si="0"/>
        <v>-20553962</v>
      </c>
      <c r="P17" s="28">
        <f t="shared" si="0"/>
        <v>19801793</v>
      </c>
      <c r="Q17" s="28">
        <f t="shared" si="0"/>
        <v>-6290623</v>
      </c>
      <c r="R17" s="28">
        <f t="shared" si="0"/>
        <v>-7042792</v>
      </c>
      <c r="S17" s="28">
        <f t="shared" si="0"/>
        <v>-27712673</v>
      </c>
      <c r="T17" s="28">
        <f t="shared" si="0"/>
        <v>-8406444</v>
      </c>
      <c r="U17" s="28">
        <f t="shared" si="0"/>
        <v>55189521</v>
      </c>
      <c r="V17" s="28">
        <f t="shared" si="0"/>
        <v>19070404</v>
      </c>
      <c r="W17" s="28">
        <f t="shared" si="0"/>
        <v>10362444</v>
      </c>
      <c r="X17" s="28">
        <f t="shared" si="0"/>
        <v>-147162061</v>
      </c>
      <c r="Y17" s="28">
        <f t="shared" si="0"/>
        <v>157524505</v>
      </c>
      <c r="Z17" s="29">
        <f>+IF(X17&lt;&gt;0,+(Y17/X17)*100,0)</f>
        <v>-107.04151866967942</v>
      </c>
      <c r="AA17" s="30">
        <f>SUM(AA6:AA16)</f>
        <v>-147162061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-64754234</v>
      </c>
      <c r="D26" s="18"/>
      <c r="E26" s="19">
        <v>-44412180</v>
      </c>
      <c r="F26" s="20">
        <v>-44412180</v>
      </c>
      <c r="G26" s="20">
        <v>-1732889</v>
      </c>
      <c r="H26" s="20">
        <v>-17476452</v>
      </c>
      <c r="I26" s="20">
        <v>-2426000</v>
      </c>
      <c r="J26" s="20">
        <v>-21635341</v>
      </c>
      <c r="K26" s="20"/>
      <c r="L26" s="20">
        <v>-6437092</v>
      </c>
      <c r="M26" s="20">
        <v>-4199718</v>
      </c>
      <c r="N26" s="20">
        <v>-10636810</v>
      </c>
      <c r="O26" s="20">
        <v>-576009</v>
      </c>
      <c r="P26" s="20"/>
      <c r="Q26" s="20">
        <v>-9314878</v>
      </c>
      <c r="R26" s="20">
        <v>-9890887</v>
      </c>
      <c r="S26" s="20"/>
      <c r="T26" s="20">
        <v>-3982606</v>
      </c>
      <c r="U26" s="20">
        <v>-4563697</v>
      </c>
      <c r="V26" s="20">
        <v>-8546303</v>
      </c>
      <c r="W26" s="20">
        <v>-50709341</v>
      </c>
      <c r="X26" s="20">
        <v>-44412180</v>
      </c>
      <c r="Y26" s="20">
        <v>-6297161</v>
      </c>
      <c r="Z26" s="21">
        <v>14.178905426394293</v>
      </c>
      <c r="AA26" s="22">
        <v>-44412180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-64754234</v>
      </c>
      <c r="D27" s="26">
        <f>SUM(D21:D26)</f>
        <v>0</v>
      </c>
      <c r="E27" s="27">
        <f t="shared" si="1"/>
        <v>-44412180</v>
      </c>
      <c r="F27" s="28">
        <f t="shared" si="1"/>
        <v>-44412180</v>
      </c>
      <c r="G27" s="28">
        <f t="shared" si="1"/>
        <v>-1732889</v>
      </c>
      <c r="H27" s="28">
        <f t="shared" si="1"/>
        <v>-17476452</v>
      </c>
      <c r="I27" s="28">
        <f t="shared" si="1"/>
        <v>-2426000</v>
      </c>
      <c r="J27" s="28">
        <f t="shared" si="1"/>
        <v>-21635341</v>
      </c>
      <c r="K27" s="28">
        <f t="shared" si="1"/>
        <v>0</v>
      </c>
      <c r="L27" s="28">
        <f t="shared" si="1"/>
        <v>-6437092</v>
      </c>
      <c r="M27" s="28">
        <f t="shared" si="1"/>
        <v>-4199718</v>
      </c>
      <c r="N27" s="28">
        <f t="shared" si="1"/>
        <v>-10636810</v>
      </c>
      <c r="O27" s="28">
        <f t="shared" si="1"/>
        <v>-576009</v>
      </c>
      <c r="P27" s="28">
        <f t="shared" si="1"/>
        <v>0</v>
      </c>
      <c r="Q27" s="28">
        <f t="shared" si="1"/>
        <v>-9314878</v>
      </c>
      <c r="R27" s="28">
        <f t="shared" si="1"/>
        <v>-9890887</v>
      </c>
      <c r="S27" s="28">
        <f t="shared" si="1"/>
        <v>0</v>
      </c>
      <c r="T27" s="28">
        <f t="shared" si="1"/>
        <v>-3982606</v>
      </c>
      <c r="U27" s="28">
        <f t="shared" si="1"/>
        <v>-4563697</v>
      </c>
      <c r="V27" s="28">
        <f t="shared" si="1"/>
        <v>-8546303</v>
      </c>
      <c r="W27" s="28">
        <f t="shared" si="1"/>
        <v>-50709341</v>
      </c>
      <c r="X27" s="28">
        <f t="shared" si="1"/>
        <v>-44412180</v>
      </c>
      <c r="Y27" s="28">
        <f t="shared" si="1"/>
        <v>-6297161</v>
      </c>
      <c r="Z27" s="29">
        <f>+IF(X27&lt;&gt;0,+(Y27/X27)*100,0)</f>
        <v>14.178905426394293</v>
      </c>
      <c r="AA27" s="30">
        <f>SUM(AA21:AA26)</f>
        <v>-44412180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-413057201</v>
      </c>
      <c r="D38" s="32">
        <f>+D17+D27+D36</f>
        <v>0</v>
      </c>
      <c r="E38" s="33">
        <f t="shared" si="3"/>
        <v>-213081289</v>
      </c>
      <c r="F38" s="2">
        <f t="shared" si="3"/>
        <v>-191574241</v>
      </c>
      <c r="G38" s="2">
        <f t="shared" si="3"/>
        <v>-2232791</v>
      </c>
      <c r="H38" s="2">
        <f t="shared" si="3"/>
        <v>-65017664</v>
      </c>
      <c r="I38" s="2">
        <f t="shared" si="3"/>
        <v>-42334506</v>
      </c>
      <c r="J38" s="2">
        <f t="shared" si="3"/>
        <v>-109584961</v>
      </c>
      <c r="K38" s="2">
        <f t="shared" si="3"/>
        <v>27649700</v>
      </c>
      <c r="L38" s="2">
        <f t="shared" si="3"/>
        <v>36203549</v>
      </c>
      <c r="M38" s="2">
        <f t="shared" si="3"/>
        <v>11794393</v>
      </c>
      <c r="N38" s="2">
        <f t="shared" si="3"/>
        <v>75647642</v>
      </c>
      <c r="O38" s="2">
        <f t="shared" si="3"/>
        <v>-21129971</v>
      </c>
      <c r="P38" s="2">
        <f t="shared" si="3"/>
        <v>19801793</v>
      </c>
      <c r="Q38" s="2">
        <f t="shared" si="3"/>
        <v>-15605501</v>
      </c>
      <c r="R38" s="2">
        <f t="shared" si="3"/>
        <v>-16933679</v>
      </c>
      <c r="S38" s="2">
        <f t="shared" si="3"/>
        <v>-27712673</v>
      </c>
      <c r="T38" s="2">
        <f t="shared" si="3"/>
        <v>-12389050</v>
      </c>
      <c r="U38" s="2">
        <f t="shared" si="3"/>
        <v>50625824</v>
      </c>
      <c r="V38" s="2">
        <f t="shared" si="3"/>
        <v>10524101</v>
      </c>
      <c r="W38" s="2">
        <f t="shared" si="3"/>
        <v>-40346897</v>
      </c>
      <c r="X38" s="2">
        <f t="shared" si="3"/>
        <v>-191574241</v>
      </c>
      <c r="Y38" s="2">
        <f t="shared" si="3"/>
        <v>151227344</v>
      </c>
      <c r="Z38" s="34">
        <f>+IF(X38&lt;&gt;0,+(Y38/X38)*100,0)</f>
        <v>-78.939289129168472</v>
      </c>
      <c r="AA38" s="35">
        <f>+AA17+AA27+AA36</f>
        <v>-191574241</v>
      </c>
    </row>
    <row r="39" spans="1:27" x14ac:dyDescent="0.25">
      <c r="A39" s="23" t="s">
        <v>60</v>
      </c>
      <c r="B39" s="17"/>
      <c r="C39" s="32">
        <v>197894512</v>
      </c>
      <c r="D39" s="32"/>
      <c r="E39" s="33"/>
      <c r="F39" s="2"/>
      <c r="G39" s="2">
        <v>-236687768</v>
      </c>
      <c r="H39" s="2">
        <f>+G40+H60</f>
        <v>-238920559</v>
      </c>
      <c r="I39" s="2">
        <f>+H40+I60</f>
        <v>-303938223</v>
      </c>
      <c r="J39" s="2">
        <f>+G39</f>
        <v>-236687768</v>
      </c>
      <c r="K39" s="2">
        <f>+I40+K60</f>
        <v>-346272729</v>
      </c>
      <c r="L39" s="2">
        <f>+K40+L60</f>
        <v>-318623029</v>
      </c>
      <c r="M39" s="2">
        <f>+L40+M60</f>
        <v>-282419480</v>
      </c>
      <c r="N39" s="2">
        <f>+K39</f>
        <v>-346272729</v>
      </c>
      <c r="O39" s="2">
        <f>+M40+O60</f>
        <v>-270625087</v>
      </c>
      <c r="P39" s="2">
        <f>+O40+P60</f>
        <v>-291755058</v>
      </c>
      <c r="Q39" s="2">
        <f>+P40+Q60</f>
        <v>-271953265</v>
      </c>
      <c r="R39" s="2">
        <f>+O39</f>
        <v>-270625087</v>
      </c>
      <c r="S39" s="2">
        <f>+Q40+S60</f>
        <v>-287558766</v>
      </c>
      <c r="T39" s="2">
        <f>+S40+T60</f>
        <v>-315271439</v>
      </c>
      <c r="U39" s="2">
        <f>+T40+U60</f>
        <v>-327660489</v>
      </c>
      <c r="V39" s="2">
        <f>+S39</f>
        <v>-287558766</v>
      </c>
      <c r="W39" s="2">
        <f>+G39</f>
        <v>-236687768</v>
      </c>
      <c r="X39" s="2"/>
      <c r="Y39" s="2">
        <f>+W39-X39</f>
        <v>-236687768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-215162689</v>
      </c>
      <c r="D40" s="43">
        <f t="shared" ref="D40:AA40" si="4">+D38+D39</f>
        <v>0</v>
      </c>
      <c r="E40" s="44">
        <f t="shared" si="4"/>
        <v>-213081289</v>
      </c>
      <c r="F40" s="45">
        <f t="shared" si="4"/>
        <v>-191574241</v>
      </c>
      <c r="G40" s="45">
        <f t="shared" si="4"/>
        <v>-238920559</v>
      </c>
      <c r="H40" s="45">
        <f t="shared" si="4"/>
        <v>-303938223</v>
      </c>
      <c r="I40" s="45">
        <f t="shared" si="4"/>
        <v>-346272729</v>
      </c>
      <c r="J40" s="45">
        <f>+I40</f>
        <v>-346272729</v>
      </c>
      <c r="K40" s="45">
        <f t="shared" si="4"/>
        <v>-318623029</v>
      </c>
      <c r="L40" s="45">
        <f t="shared" si="4"/>
        <v>-282419480</v>
      </c>
      <c r="M40" s="45">
        <f t="shared" si="4"/>
        <v>-270625087</v>
      </c>
      <c r="N40" s="45">
        <f>+M40</f>
        <v>-270625087</v>
      </c>
      <c r="O40" s="45">
        <f t="shared" si="4"/>
        <v>-291755058</v>
      </c>
      <c r="P40" s="45">
        <f t="shared" si="4"/>
        <v>-271953265</v>
      </c>
      <c r="Q40" s="45">
        <f t="shared" si="4"/>
        <v>-287558766</v>
      </c>
      <c r="R40" s="45">
        <f>+Q40</f>
        <v>-287558766</v>
      </c>
      <c r="S40" s="45">
        <f t="shared" si="4"/>
        <v>-315271439</v>
      </c>
      <c r="T40" s="45">
        <f t="shared" si="4"/>
        <v>-327660489</v>
      </c>
      <c r="U40" s="45">
        <f t="shared" si="4"/>
        <v>-277034665</v>
      </c>
      <c r="V40" s="45">
        <f>+U40</f>
        <v>-277034665</v>
      </c>
      <c r="W40" s="45">
        <f>+V40</f>
        <v>-277034665</v>
      </c>
      <c r="X40" s="45">
        <f t="shared" si="4"/>
        <v>-191574241</v>
      </c>
      <c r="Y40" s="45">
        <f t="shared" si="4"/>
        <v>-85460424</v>
      </c>
      <c r="Z40" s="46">
        <f>+IF(X40&lt;&gt;0,+(Y40/X40)*100,0)</f>
        <v>44.609558964662689</v>
      </c>
      <c r="AA40" s="47">
        <f t="shared" si="4"/>
        <v>-191574241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-236687768</v>
      </c>
      <c r="J60">
        <v>-236687768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317922</v>
      </c>
      <c r="D8" s="18"/>
      <c r="E8" s="19"/>
      <c r="F8" s="20"/>
      <c r="G8" s="20">
        <v>17288</v>
      </c>
      <c r="H8" s="20">
        <v>29263</v>
      </c>
      <c r="I8" s="20">
        <v>12316</v>
      </c>
      <c r="J8" s="20">
        <v>58867</v>
      </c>
      <c r="K8" s="20">
        <v>45114</v>
      </c>
      <c r="L8" s="20">
        <v>30307</v>
      </c>
      <c r="M8" s="20">
        <v>29811</v>
      </c>
      <c r="N8" s="20">
        <v>105232</v>
      </c>
      <c r="O8" s="20">
        <v>32995</v>
      </c>
      <c r="P8" s="20">
        <v>19819</v>
      </c>
      <c r="Q8" s="20">
        <v>23686</v>
      </c>
      <c r="R8" s="20">
        <v>76500</v>
      </c>
      <c r="S8" s="20">
        <v>20638</v>
      </c>
      <c r="T8" s="20">
        <v>28290</v>
      </c>
      <c r="U8" s="20">
        <v>18305</v>
      </c>
      <c r="V8" s="20">
        <v>67233</v>
      </c>
      <c r="W8" s="20">
        <v>307832</v>
      </c>
      <c r="X8" s="20"/>
      <c r="Y8" s="20">
        <v>307832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317922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17288</v>
      </c>
      <c r="H17" s="28">
        <f t="shared" si="0"/>
        <v>29263</v>
      </c>
      <c r="I17" s="28">
        <f t="shared" si="0"/>
        <v>12316</v>
      </c>
      <c r="J17" s="28">
        <f t="shared" si="0"/>
        <v>58867</v>
      </c>
      <c r="K17" s="28">
        <f t="shared" si="0"/>
        <v>45114</v>
      </c>
      <c r="L17" s="28">
        <f t="shared" si="0"/>
        <v>30307</v>
      </c>
      <c r="M17" s="28">
        <f t="shared" si="0"/>
        <v>29811</v>
      </c>
      <c r="N17" s="28">
        <f t="shared" si="0"/>
        <v>105232</v>
      </c>
      <c r="O17" s="28">
        <f t="shared" si="0"/>
        <v>32995</v>
      </c>
      <c r="P17" s="28">
        <f t="shared" si="0"/>
        <v>19819</v>
      </c>
      <c r="Q17" s="28">
        <f t="shared" si="0"/>
        <v>23686</v>
      </c>
      <c r="R17" s="28">
        <f t="shared" si="0"/>
        <v>76500</v>
      </c>
      <c r="S17" s="28">
        <f t="shared" si="0"/>
        <v>20638</v>
      </c>
      <c r="T17" s="28">
        <f t="shared" si="0"/>
        <v>28290</v>
      </c>
      <c r="U17" s="28">
        <f t="shared" si="0"/>
        <v>18305</v>
      </c>
      <c r="V17" s="28">
        <f t="shared" si="0"/>
        <v>67233</v>
      </c>
      <c r="W17" s="28">
        <f t="shared" si="0"/>
        <v>307832</v>
      </c>
      <c r="X17" s="28">
        <f t="shared" si="0"/>
        <v>0</v>
      </c>
      <c r="Y17" s="28">
        <f t="shared" si="0"/>
        <v>307832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317922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17288</v>
      </c>
      <c r="H38" s="2">
        <f t="shared" si="3"/>
        <v>29263</v>
      </c>
      <c r="I38" s="2">
        <f t="shared" si="3"/>
        <v>12316</v>
      </c>
      <c r="J38" s="2">
        <f t="shared" si="3"/>
        <v>58867</v>
      </c>
      <c r="K38" s="2">
        <f t="shared" si="3"/>
        <v>45114</v>
      </c>
      <c r="L38" s="2">
        <f t="shared" si="3"/>
        <v>30307</v>
      </c>
      <c r="M38" s="2">
        <f t="shared" si="3"/>
        <v>29811</v>
      </c>
      <c r="N38" s="2">
        <f t="shared" si="3"/>
        <v>105232</v>
      </c>
      <c r="O38" s="2">
        <f t="shared" si="3"/>
        <v>32995</v>
      </c>
      <c r="P38" s="2">
        <f t="shared" si="3"/>
        <v>19819</v>
      </c>
      <c r="Q38" s="2">
        <f t="shared" si="3"/>
        <v>23686</v>
      </c>
      <c r="R38" s="2">
        <f t="shared" si="3"/>
        <v>76500</v>
      </c>
      <c r="S38" s="2">
        <f t="shared" si="3"/>
        <v>20638</v>
      </c>
      <c r="T38" s="2">
        <f t="shared" si="3"/>
        <v>28290</v>
      </c>
      <c r="U38" s="2">
        <f t="shared" si="3"/>
        <v>18305</v>
      </c>
      <c r="V38" s="2">
        <f t="shared" si="3"/>
        <v>67233</v>
      </c>
      <c r="W38" s="2">
        <f t="shared" si="3"/>
        <v>307832</v>
      </c>
      <c r="X38" s="2">
        <f t="shared" si="3"/>
        <v>0</v>
      </c>
      <c r="Y38" s="2">
        <f t="shared" si="3"/>
        <v>307832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1987658</v>
      </c>
      <c r="D39" s="32"/>
      <c r="E39" s="33"/>
      <c r="F39" s="2">
        <v>2404720</v>
      </c>
      <c r="G39" s="2">
        <v>2305580</v>
      </c>
      <c r="H39" s="2">
        <f>+G40+H60</f>
        <v>2322868</v>
      </c>
      <c r="I39" s="2">
        <f>+H40+I60</f>
        <v>2352131</v>
      </c>
      <c r="J39" s="2">
        <f>+G39</f>
        <v>2305580</v>
      </c>
      <c r="K39" s="2">
        <f>+I40+K60</f>
        <v>2364447</v>
      </c>
      <c r="L39" s="2">
        <f>+K40+L60</f>
        <v>2409561</v>
      </c>
      <c r="M39" s="2">
        <f>+L40+M60</f>
        <v>2439868</v>
      </c>
      <c r="N39" s="2">
        <f>+K39</f>
        <v>2364447</v>
      </c>
      <c r="O39" s="2">
        <f>+M40+O60</f>
        <v>2469679</v>
      </c>
      <c r="P39" s="2">
        <f>+O40+P60</f>
        <v>2502674</v>
      </c>
      <c r="Q39" s="2">
        <f>+P40+Q60</f>
        <v>2522493</v>
      </c>
      <c r="R39" s="2">
        <f>+O39</f>
        <v>2469679</v>
      </c>
      <c r="S39" s="2">
        <f>+Q40+S60</f>
        <v>2546179</v>
      </c>
      <c r="T39" s="2">
        <f>+S40+T60</f>
        <v>2566817</v>
      </c>
      <c r="U39" s="2">
        <f>+T40+U60</f>
        <v>2595107</v>
      </c>
      <c r="V39" s="2">
        <f>+S39</f>
        <v>2546179</v>
      </c>
      <c r="W39" s="2">
        <f>+G39</f>
        <v>2305580</v>
      </c>
      <c r="X39" s="2">
        <v>2404720</v>
      </c>
      <c r="Y39" s="2">
        <f>+W39-X39</f>
        <v>-99140</v>
      </c>
      <c r="Z39" s="34">
        <f>+IF(X39&lt;&gt;0,+(Y39/X39)*100,0)</f>
        <v>-4.1227253068964371</v>
      </c>
      <c r="AA39" s="35">
        <v>2404720</v>
      </c>
    </row>
    <row r="40" spans="1:27" x14ac:dyDescent="0.25">
      <c r="A40" s="41" t="s">
        <v>62</v>
      </c>
      <c r="B40" s="42" t="s">
        <v>61</v>
      </c>
      <c r="C40" s="43">
        <f>+C38+C39</f>
        <v>2305580</v>
      </c>
      <c r="D40" s="43">
        <f t="shared" ref="D40:AA40" si="4">+D38+D39</f>
        <v>0</v>
      </c>
      <c r="E40" s="44">
        <f t="shared" si="4"/>
        <v>0</v>
      </c>
      <c r="F40" s="45">
        <f t="shared" si="4"/>
        <v>2404720</v>
      </c>
      <c r="G40" s="45">
        <f t="shared" si="4"/>
        <v>2322868</v>
      </c>
      <c r="H40" s="45">
        <f t="shared" si="4"/>
        <v>2352131</v>
      </c>
      <c r="I40" s="45">
        <f t="shared" si="4"/>
        <v>2364447</v>
      </c>
      <c r="J40" s="45">
        <f>+I40</f>
        <v>2364447</v>
      </c>
      <c r="K40" s="45">
        <f t="shared" si="4"/>
        <v>2409561</v>
      </c>
      <c r="L40" s="45">
        <f t="shared" si="4"/>
        <v>2439868</v>
      </c>
      <c r="M40" s="45">
        <f t="shared" si="4"/>
        <v>2469679</v>
      </c>
      <c r="N40" s="45">
        <f>+M40</f>
        <v>2469679</v>
      </c>
      <c r="O40" s="45">
        <f t="shared" si="4"/>
        <v>2502674</v>
      </c>
      <c r="P40" s="45">
        <f t="shared" si="4"/>
        <v>2522493</v>
      </c>
      <c r="Q40" s="45">
        <f t="shared" si="4"/>
        <v>2546179</v>
      </c>
      <c r="R40" s="45">
        <f>+Q40</f>
        <v>2546179</v>
      </c>
      <c r="S40" s="45">
        <f t="shared" si="4"/>
        <v>2566817</v>
      </c>
      <c r="T40" s="45">
        <f t="shared" si="4"/>
        <v>2595107</v>
      </c>
      <c r="U40" s="45">
        <f t="shared" si="4"/>
        <v>2613412</v>
      </c>
      <c r="V40" s="45">
        <f>+U40</f>
        <v>2613412</v>
      </c>
      <c r="W40" s="45">
        <f>+V40</f>
        <v>2613412</v>
      </c>
      <c r="X40" s="45">
        <f t="shared" si="4"/>
        <v>2404720</v>
      </c>
      <c r="Y40" s="45">
        <f t="shared" si="4"/>
        <v>208692</v>
      </c>
      <c r="Z40" s="46">
        <f>+IF(X40&lt;&gt;0,+(Y40/X40)*100,0)</f>
        <v>8.6784324162480448</v>
      </c>
      <c r="AA40" s="47">
        <f t="shared" si="4"/>
        <v>2404720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2305580</v>
      </c>
      <c r="J60">
        <v>2305580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>
        <v>12478026</v>
      </c>
      <c r="P6" s="20">
        <v>16198623</v>
      </c>
      <c r="Q6" s="20">
        <v>2104325</v>
      </c>
      <c r="R6" s="20">
        <v>30780974</v>
      </c>
      <c r="S6" s="20">
        <v>15266625</v>
      </c>
      <c r="T6" s="20">
        <v>6801349</v>
      </c>
      <c r="U6" s="20">
        <v>6927167</v>
      </c>
      <c r="V6" s="20">
        <v>28995141</v>
      </c>
      <c r="W6" s="20">
        <v>116270759</v>
      </c>
      <c r="X6" s="20"/>
      <c r="Y6" s="20">
        <v>116270759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1058362581</v>
      </c>
      <c r="D7" s="18"/>
      <c r="E7" s="19">
        <v>23559575153</v>
      </c>
      <c r="F7" s="20">
        <v>65473655592</v>
      </c>
      <c r="G7" s="20">
        <v>106904781</v>
      </c>
      <c r="H7" s="20">
        <v>131144087</v>
      </c>
      <c r="I7" s="20">
        <v>116984419</v>
      </c>
      <c r="J7" s="20">
        <v>355033287</v>
      </c>
      <c r="K7" s="20">
        <v>257388555</v>
      </c>
      <c r="L7" s="20">
        <v>136622893</v>
      </c>
      <c r="M7" s="20">
        <v>150779467</v>
      </c>
      <c r="N7" s="20">
        <v>544790915</v>
      </c>
      <c r="O7" s="20">
        <v>143633283</v>
      </c>
      <c r="P7" s="20">
        <v>128438513</v>
      </c>
      <c r="Q7" s="20">
        <v>141440855</v>
      </c>
      <c r="R7" s="20">
        <v>413512651</v>
      </c>
      <c r="S7" s="20">
        <v>35232765</v>
      </c>
      <c r="T7" s="20">
        <v>146809689</v>
      </c>
      <c r="U7" s="20">
        <v>17452568589</v>
      </c>
      <c r="V7" s="20">
        <v>17634611043</v>
      </c>
      <c r="W7" s="20">
        <v>18947947896</v>
      </c>
      <c r="X7" s="20">
        <v>66158860879</v>
      </c>
      <c r="Y7" s="20">
        <v>-47210912983</v>
      </c>
      <c r="Z7" s="21">
        <v>-71.359924212337191</v>
      </c>
      <c r="AA7" s="22">
        <v>65473655592</v>
      </c>
    </row>
    <row r="8" spans="1:27" x14ac:dyDescent="0.25">
      <c r="A8" s="23" t="s">
        <v>36</v>
      </c>
      <c r="B8" s="17" t="s">
        <v>32</v>
      </c>
      <c r="C8" s="18">
        <v>-1094379</v>
      </c>
      <c r="D8" s="18"/>
      <c r="E8" s="19">
        <v>36698805</v>
      </c>
      <c r="F8" s="20">
        <v>36698805</v>
      </c>
      <c r="G8" s="20">
        <v>19882</v>
      </c>
      <c r="H8" s="20">
        <v>129909</v>
      </c>
      <c r="I8" s="20">
        <v>377756</v>
      </c>
      <c r="J8" s="20">
        <v>527547</v>
      </c>
      <c r="K8" s="20">
        <v>313839</v>
      </c>
      <c r="L8" s="20">
        <v>373780</v>
      </c>
      <c r="M8" s="20">
        <v>283438</v>
      </c>
      <c r="N8" s="20">
        <v>971057</v>
      </c>
      <c r="O8" s="20">
        <v>187971</v>
      </c>
      <c r="P8" s="20">
        <v>532478</v>
      </c>
      <c r="Q8" s="20">
        <v>96646</v>
      </c>
      <c r="R8" s="20">
        <v>817095</v>
      </c>
      <c r="S8" s="20">
        <v>226930</v>
      </c>
      <c r="T8" s="20">
        <v>96500</v>
      </c>
      <c r="U8" s="20">
        <v>207555</v>
      </c>
      <c r="V8" s="20">
        <v>530985</v>
      </c>
      <c r="W8" s="20">
        <v>2846684</v>
      </c>
      <c r="X8" s="20">
        <v>36698805</v>
      </c>
      <c r="Y8" s="20">
        <v>-33852121</v>
      </c>
      <c r="Z8" s="21">
        <v>-92.243115273099491</v>
      </c>
      <c r="AA8" s="22">
        <v>36698805</v>
      </c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123914391</v>
      </c>
      <c r="F9" s="20">
        <v>124221541</v>
      </c>
      <c r="G9" s="20">
        <v>4107180</v>
      </c>
      <c r="H9" s="20">
        <v>1700000</v>
      </c>
      <c r="I9" s="20"/>
      <c r="J9" s="20">
        <v>5807180</v>
      </c>
      <c r="K9" s="20"/>
      <c r="L9" s="20"/>
      <c r="M9" s="20">
        <v>4749003</v>
      </c>
      <c r="N9" s="20">
        <v>4749003</v>
      </c>
      <c r="O9" s="20">
        <v>800000</v>
      </c>
      <c r="P9" s="20"/>
      <c r="Q9" s="20">
        <v>2464303</v>
      </c>
      <c r="R9" s="20">
        <v>3264303</v>
      </c>
      <c r="S9" s="20"/>
      <c r="T9" s="20"/>
      <c r="U9" s="20">
        <v>117572</v>
      </c>
      <c r="V9" s="20">
        <v>117572</v>
      </c>
      <c r="W9" s="20">
        <v>13938058</v>
      </c>
      <c r="X9" s="20">
        <v>124221541</v>
      </c>
      <c r="Y9" s="20">
        <v>-110283483</v>
      </c>
      <c r="Z9" s="21">
        <v>-88.779677109302639</v>
      </c>
      <c r="AA9" s="22">
        <v>124221541</v>
      </c>
    </row>
    <row r="10" spans="1:27" x14ac:dyDescent="0.25">
      <c r="A10" s="23" t="s">
        <v>38</v>
      </c>
      <c r="B10" s="17" t="s">
        <v>6</v>
      </c>
      <c r="C10" s="18">
        <v>81420000</v>
      </c>
      <c r="D10" s="18"/>
      <c r="E10" s="19">
        <v>91360999</v>
      </c>
      <c r="F10" s="20">
        <v>686868816</v>
      </c>
      <c r="G10" s="20">
        <v>30000000</v>
      </c>
      <c r="H10" s="20"/>
      <c r="I10" s="20"/>
      <c r="J10" s="20">
        <v>30000000</v>
      </c>
      <c r="K10" s="20">
        <v>7000000</v>
      </c>
      <c r="L10" s="20">
        <v>23000000</v>
      </c>
      <c r="M10" s="20">
        <v>5967564</v>
      </c>
      <c r="N10" s="20">
        <v>35967564</v>
      </c>
      <c r="O10" s="20">
        <v>-967564</v>
      </c>
      <c r="P10" s="20">
        <v>7019000</v>
      </c>
      <c r="Q10" s="20">
        <v>27830000</v>
      </c>
      <c r="R10" s="20">
        <v>33881436</v>
      </c>
      <c r="S10" s="20">
        <v>46200000</v>
      </c>
      <c r="T10" s="20"/>
      <c r="U10" s="20">
        <v>595507818</v>
      </c>
      <c r="V10" s="20">
        <v>641707818</v>
      </c>
      <c r="W10" s="20">
        <v>741556818</v>
      </c>
      <c r="X10" s="20">
        <v>507441557</v>
      </c>
      <c r="Y10" s="20">
        <v>234115261</v>
      </c>
      <c r="Z10" s="21">
        <v>46.136398915392732</v>
      </c>
      <c r="AA10" s="22">
        <v>686868816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-494435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-494435</v>
      </c>
      <c r="Y11" s="20">
        <v>494435</v>
      </c>
      <c r="Z11" s="21">
        <v>-100</v>
      </c>
      <c r="AA11" s="22">
        <v>-494435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-21206310420</v>
      </c>
      <c r="D14" s="18"/>
      <c r="E14" s="19">
        <v>-41468366958</v>
      </c>
      <c r="F14" s="20">
        <v>-63458217096</v>
      </c>
      <c r="G14" s="20">
        <v>-818483113</v>
      </c>
      <c r="H14" s="20">
        <v>-944795044</v>
      </c>
      <c r="I14" s="20">
        <v>-2288166197</v>
      </c>
      <c r="J14" s="20">
        <v>-4051444354</v>
      </c>
      <c r="K14" s="20">
        <v>-3395338327</v>
      </c>
      <c r="L14" s="20">
        <v>-2086819895</v>
      </c>
      <c r="M14" s="20">
        <v>-1835571565</v>
      </c>
      <c r="N14" s="20">
        <v>-7317729787</v>
      </c>
      <c r="O14" s="20">
        <v>-3124422012</v>
      </c>
      <c r="P14" s="20">
        <v>-2110633806</v>
      </c>
      <c r="Q14" s="20">
        <v>-3050209502</v>
      </c>
      <c r="R14" s="20">
        <v>-8285265320</v>
      </c>
      <c r="S14" s="20">
        <v>-1773542058</v>
      </c>
      <c r="T14" s="20">
        <v>-1742994088</v>
      </c>
      <c r="U14" s="20">
        <v>-18529515401</v>
      </c>
      <c r="V14" s="20">
        <v>-22046051547</v>
      </c>
      <c r="W14" s="20">
        <v>-41700491008</v>
      </c>
      <c r="X14" s="20">
        <v>-62118382855</v>
      </c>
      <c r="Y14" s="20">
        <v>20417891847</v>
      </c>
      <c r="Z14" s="21">
        <v>-32.869322909871165</v>
      </c>
      <c r="AA14" s="22">
        <v>-63458217096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-729647890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-744166136</v>
      </c>
      <c r="Y15" s="20">
        <v>744166136</v>
      </c>
      <c r="Z15" s="21">
        <v>-100</v>
      </c>
      <c r="AA15" s="22">
        <v>-729647890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-20020288410</v>
      </c>
      <c r="D17" s="26">
        <f>SUM(D6:D16)</f>
        <v>0</v>
      </c>
      <c r="E17" s="27">
        <f t="shared" si="0"/>
        <v>-17627356565</v>
      </c>
      <c r="F17" s="28">
        <f t="shared" si="0"/>
        <v>2133085333</v>
      </c>
      <c r="G17" s="28">
        <f t="shared" si="0"/>
        <v>-677451270</v>
      </c>
      <c r="H17" s="28">
        <f t="shared" si="0"/>
        <v>-798888436</v>
      </c>
      <c r="I17" s="28">
        <f t="shared" si="0"/>
        <v>-2162490060</v>
      </c>
      <c r="J17" s="28">
        <f t="shared" si="0"/>
        <v>-3638829766</v>
      </c>
      <c r="K17" s="28">
        <f t="shared" si="0"/>
        <v>-3118741585</v>
      </c>
      <c r="L17" s="28">
        <f t="shared" si="0"/>
        <v>-1919782207</v>
      </c>
      <c r="M17" s="28">
        <f t="shared" si="0"/>
        <v>-1657479386</v>
      </c>
      <c r="N17" s="28">
        <f t="shared" si="0"/>
        <v>-6696003178</v>
      </c>
      <c r="O17" s="28">
        <f t="shared" si="0"/>
        <v>-2968290296</v>
      </c>
      <c r="P17" s="28">
        <f t="shared" si="0"/>
        <v>-1958445192</v>
      </c>
      <c r="Q17" s="28">
        <f t="shared" si="0"/>
        <v>-2876273373</v>
      </c>
      <c r="R17" s="28">
        <f t="shared" si="0"/>
        <v>-7803008861</v>
      </c>
      <c r="S17" s="28">
        <f t="shared" si="0"/>
        <v>-1676615738</v>
      </c>
      <c r="T17" s="28">
        <f t="shared" si="0"/>
        <v>-1589286550</v>
      </c>
      <c r="U17" s="28">
        <f t="shared" si="0"/>
        <v>-474186700</v>
      </c>
      <c r="V17" s="28">
        <f t="shared" si="0"/>
        <v>-3740088988</v>
      </c>
      <c r="W17" s="28">
        <f t="shared" si="0"/>
        <v>-21877930793</v>
      </c>
      <c r="X17" s="28">
        <f t="shared" si="0"/>
        <v>3964179356</v>
      </c>
      <c r="Y17" s="28">
        <f t="shared" si="0"/>
        <v>-25842110149</v>
      </c>
      <c r="Z17" s="29">
        <f>+IF(X17&lt;&gt;0,+(Y17/X17)*100,0)</f>
        <v>-651.89053845120725</v>
      </c>
      <c r="AA17" s="30">
        <f>SUM(AA6:AA16)</f>
        <v>2133085333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-124443731</v>
      </c>
      <c r="D26" s="18"/>
      <c r="E26" s="19">
        <v>-143302261</v>
      </c>
      <c r="F26" s="20">
        <v>-186384813</v>
      </c>
      <c r="G26" s="20">
        <v>-5716363</v>
      </c>
      <c r="H26" s="20">
        <v>-24730481</v>
      </c>
      <c r="I26" s="20">
        <v>-8036649</v>
      </c>
      <c r="J26" s="20">
        <v>-38483493</v>
      </c>
      <c r="K26" s="20">
        <v>-19213777</v>
      </c>
      <c r="L26" s="20">
        <v>-14327091</v>
      </c>
      <c r="M26" s="20">
        <v>-8969547</v>
      </c>
      <c r="N26" s="20">
        <v>-42510415</v>
      </c>
      <c r="O26" s="20">
        <v>-19056473</v>
      </c>
      <c r="P26" s="20">
        <v>-1256440</v>
      </c>
      <c r="Q26" s="20">
        <v>-16453792</v>
      </c>
      <c r="R26" s="20">
        <v>-36766705</v>
      </c>
      <c r="S26" s="20"/>
      <c r="T26" s="20">
        <v>-6157602</v>
      </c>
      <c r="U26" s="20">
        <v>-613160005</v>
      </c>
      <c r="V26" s="20">
        <v>-619317607</v>
      </c>
      <c r="W26" s="20">
        <v>-737078220</v>
      </c>
      <c r="X26" s="20">
        <v>-186384813</v>
      </c>
      <c r="Y26" s="20">
        <v>-550693407</v>
      </c>
      <c r="Z26" s="21">
        <v>295.46044988118211</v>
      </c>
      <c r="AA26" s="22">
        <v>-186384813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-124443731</v>
      </c>
      <c r="D27" s="26">
        <f>SUM(D21:D26)</f>
        <v>0</v>
      </c>
      <c r="E27" s="27">
        <f t="shared" si="1"/>
        <v>-143302261</v>
      </c>
      <c r="F27" s="28">
        <f t="shared" si="1"/>
        <v>-186384813</v>
      </c>
      <c r="G27" s="28">
        <f t="shared" si="1"/>
        <v>-5716363</v>
      </c>
      <c r="H27" s="28">
        <f t="shared" si="1"/>
        <v>-24730481</v>
      </c>
      <c r="I27" s="28">
        <f t="shared" si="1"/>
        <v>-8036649</v>
      </c>
      <c r="J27" s="28">
        <f t="shared" si="1"/>
        <v>-38483493</v>
      </c>
      <c r="K27" s="28">
        <f t="shared" si="1"/>
        <v>-19213777</v>
      </c>
      <c r="L27" s="28">
        <f t="shared" si="1"/>
        <v>-14327091</v>
      </c>
      <c r="M27" s="28">
        <f t="shared" si="1"/>
        <v>-8969547</v>
      </c>
      <c r="N27" s="28">
        <f t="shared" si="1"/>
        <v>-42510415</v>
      </c>
      <c r="O27" s="28">
        <f t="shared" si="1"/>
        <v>-19056473</v>
      </c>
      <c r="P27" s="28">
        <f t="shared" si="1"/>
        <v>-1256440</v>
      </c>
      <c r="Q27" s="28">
        <f t="shared" si="1"/>
        <v>-16453792</v>
      </c>
      <c r="R27" s="28">
        <f t="shared" si="1"/>
        <v>-36766705</v>
      </c>
      <c r="S27" s="28">
        <f t="shared" si="1"/>
        <v>0</v>
      </c>
      <c r="T27" s="28">
        <f t="shared" si="1"/>
        <v>-6157602</v>
      </c>
      <c r="U27" s="28">
        <f t="shared" si="1"/>
        <v>-613160005</v>
      </c>
      <c r="V27" s="28">
        <f t="shared" si="1"/>
        <v>-619317607</v>
      </c>
      <c r="W27" s="28">
        <f t="shared" si="1"/>
        <v>-737078220</v>
      </c>
      <c r="X27" s="28">
        <f t="shared" si="1"/>
        <v>-186384813</v>
      </c>
      <c r="Y27" s="28">
        <f t="shared" si="1"/>
        <v>-550693407</v>
      </c>
      <c r="Z27" s="29">
        <f>+IF(X27&lt;&gt;0,+(Y27/X27)*100,0)</f>
        <v>295.46044988118211</v>
      </c>
      <c r="AA27" s="30">
        <f>SUM(AA21:AA26)</f>
        <v>-186384813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1109087</v>
      </c>
      <c r="D33" s="18"/>
      <c r="E33" s="19">
        <v>80352977</v>
      </c>
      <c r="F33" s="20">
        <v>80352977</v>
      </c>
      <c r="G33" s="20">
        <v>8036851</v>
      </c>
      <c r="H33" s="36">
        <v>16805548</v>
      </c>
      <c r="I33" s="36">
        <v>6751422</v>
      </c>
      <c r="J33" s="36">
        <v>31593821</v>
      </c>
      <c r="K33" s="20">
        <v>81327998</v>
      </c>
      <c r="L33" s="20">
        <v>-48382698</v>
      </c>
      <c r="M33" s="20">
        <v>13895561</v>
      </c>
      <c r="N33" s="20">
        <v>46840861</v>
      </c>
      <c r="O33" s="36">
        <v>4874695</v>
      </c>
      <c r="P33" s="36">
        <v>13517927</v>
      </c>
      <c r="Q33" s="36">
        <v>6915721</v>
      </c>
      <c r="R33" s="20">
        <v>25308343</v>
      </c>
      <c r="S33" s="20">
        <v>2369623</v>
      </c>
      <c r="T33" s="20">
        <v>12068252</v>
      </c>
      <c r="U33" s="20">
        <v>7263577</v>
      </c>
      <c r="V33" s="36">
        <v>21701452</v>
      </c>
      <c r="W33" s="36">
        <v>125444477</v>
      </c>
      <c r="X33" s="36">
        <v>80352977</v>
      </c>
      <c r="Y33" s="20">
        <v>45091500</v>
      </c>
      <c r="Z33" s="21">
        <v>56.116775860090407</v>
      </c>
      <c r="AA33" s="22">
        <v>80352977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8036851</v>
      </c>
      <c r="H36" s="28">
        <f t="shared" si="2"/>
        <v>16805548</v>
      </c>
      <c r="I36" s="28">
        <f t="shared" si="2"/>
        <v>6751422</v>
      </c>
      <c r="J36" s="28">
        <f t="shared" si="2"/>
        <v>31593821</v>
      </c>
      <c r="K36" s="28">
        <f t="shared" si="2"/>
        <v>81327998</v>
      </c>
      <c r="L36" s="28">
        <f t="shared" si="2"/>
        <v>-48382698</v>
      </c>
      <c r="M36" s="28">
        <f t="shared" si="2"/>
        <v>13895561</v>
      </c>
      <c r="N36" s="28">
        <f t="shared" si="2"/>
        <v>46840861</v>
      </c>
      <c r="O36" s="28">
        <f t="shared" si="2"/>
        <v>4874695</v>
      </c>
      <c r="P36" s="28">
        <f t="shared" si="2"/>
        <v>13517927</v>
      </c>
      <c r="Q36" s="28">
        <f t="shared" si="2"/>
        <v>6915721</v>
      </c>
      <c r="R36" s="28">
        <f t="shared" si="2"/>
        <v>25308343</v>
      </c>
      <c r="S36" s="28">
        <f t="shared" si="2"/>
        <v>2369623</v>
      </c>
      <c r="T36" s="28">
        <f t="shared" si="2"/>
        <v>12068252</v>
      </c>
      <c r="U36" s="28">
        <f t="shared" si="2"/>
        <v>7263577</v>
      </c>
      <c r="V36" s="28">
        <f t="shared" si="2"/>
        <v>21701452</v>
      </c>
      <c r="W36" s="28">
        <f t="shared" si="2"/>
        <v>125444477</v>
      </c>
      <c r="X36" s="28">
        <f t="shared" si="2"/>
        <v>80352977</v>
      </c>
      <c r="Y36" s="28">
        <f t="shared" si="2"/>
        <v>45091500</v>
      </c>
      <c r="Z36" s="29">
        <f>+IF(X36&lt;&gt;0,+(Y36/X36)*100,0)</f>
        <v>56.116775860090407</v>
      </c>
      <c r="AA36" s="30">
        <f>SUM(AA31:AA35)</f>
        <v>80352977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-20143623054</v>
      </c>
      <c r="D38" s="32">
        <f>+D17+D27+D36</f>
        <v>0</v>
      </c>
      <c r="E38" s="33">
        <f t="shared" si="3"/>
        <v>-17690305849</v>
      </c>
      <c r="F38" s="2">
        <f t="shared" si="3"/>
        <v>2027053497</v>
      </c>
      <c r="G38" s="2">
        <f t="shared" si="3"/>
        <v>-675130782</v>
      </c>
      <c r="H38" s="2">
        <f t="shared" si="3"/>
        <v>-806813369</v>
      </c>
      <c r="I38" s="2">
        <f t="shared" si="3"/>
        <v>-2163775287</v>
      </c>
      <c r="J38" s="2">
        <f t="shared" si="3"/>
        <v>-3645719438</v>
      </c>
      <c r="K38" s="2">
        <f t="shared" si="3"/>
        <v>-3056627364</v>
      </c>
      <c r="L38" s="2">
        <f t="shared" si="3"/>
        <v>-1982491996</v>
      </c>
      <c r="M38" s="2">
        <f t="shared" si="3"/>
        <v>-1652553372</v>
      </c>
      <c r="N38" s="2">
        <f t="shared" si="3"/>
        <v>-6691672732</v>
      </c>
      <c r="O38" s="2">
        <f t="shared" si="3"/>
        <v>-2982472074</v>
      </c>
      <c r="P38" s="2">
        <f t="shared" si="3"/>
        <v>-1946183705</v>
      </c>
      <c r="Q38" s="2">
        <f t="shared" si="3"/>
        <v>-2885811444</v>
      </c>
      <c r="R38" s="2">
        <f t="shared" si="3"/>
        <v>-7814467223</v>
      </c>
      <c r="S38" s="2">
        <f t="shared" si="3"/>
        <v>-1674246115</v>
      </c>
      <c r="T38" s="2">
        <f t="shared" si="3"/>
        <v>-1583375900</v>
      </c>
      <c r="U38" s="2">
        <f t="shared" si="3"/>
        <v>-1080083128</v>
      </c>
      <c r="V38" s="2">
        <f t="shared" si="3"/>
        <v>-4337705143</v>
      </c>
      <c r="W38" s="2">
        <f t="shared" si="3"/>
        <v>-22489564536</v>
      </c>
      <c r="X38" s="2">
        <f t="shared" si="3"/>
        <v>3858147520</v>
      </c>
      <c r="Y38" s="2">
        <f t="shared" si="3"/>
        <v>-26347712056</v>
      </c>
      <c r="Z38" s="34">
        <f>+IF(X38&lt;&gt;0,+(Y38/X38)*100,0)</f>
        <v>-682.91095452980505</v>
      </c>
      <c r="AA38" s="35">
        <f>+AA17+AA27+AA36</f>
        <v>2027053497</v>
      </c>
    </row>
    <row r="39" spans="1:27" x14ac:dyDescent="0.25">
      <c r="A39" s="23" t="s">
        <v>60</v>
      </c>
      <c r="B39" s="17"/>
      <c r="C39" s="32">
        <v>30995936</v>
      </c>
      <c r="D39" s="32"/>
      <c r="E39" s="33"/>
      <c r="F39" s="2">
        <v>2404720</v>
      </c>
      <c r="G39" s="2">
        <v>-408277885</v>
      </c>
      <c r="H39" s="2">
        <f>+G40+H60</f>
        <v>-1084979610</v>
      </c>
      <c r="I39" s="2">
        <f>+H40+I60</f>
        <v>-1891792979</v>
      </c>
      <c r="J39" s="2">
        <f>+G39</f>
        <v>-408277885</v>
      </c>
      <c r="K39" s="2">
        <f>+I40+K60</f>
        <v>-4394937514</v>
      </c>
      <c r="L39" s="2">
        <f>+K40+L60</f>
        <v>-7451564878</v>
      </c>
      <c r="M39" s="2">
        <f>+L40+M60</f>
        <v>-9434056874</v>
      </c>
      <c r="N39" s="2">
        <f>+K39</f>
        <v>-4394937514</v>
      </c>
      <c r="O39" s="2">
        <f>+M40+O60</f>
        <v>-11086610246</v>
      </c>
      <c r="P39" s="2">
        <f>+O40+P60</f>
        <v>-14074849105</v>
      </c>
      <c r="Q39" s="2">
        <f>+P40+Q60</f>
        <v>-16026755629</v>
      </c>
      <c r="R39" s="2">
        <f>+O39</f>
        <v>-11086610246</v>
      </c>
      <c r="S39" s="2">
        <f>+Q40+S60</f>
        <v>-18901504136</v>
      </c>
      <c r="T39" s="2">
        <f>+S40+T60</f>
        <v>-20565090219</v>
      </c>
      <c r="U39" s="2">
        <f>+T40+U60</f>
        <v>-22159071428</v>
      </c>
      <c r="V39" s="2">
        <f>+S39</f>
        <v>-18901504136</v>
      </c>
      <c r="W39" s="2">
        <f>+G39</f>
        <v>-408277885</v>
      </c>
      <c r="X39" s="2">
        <v>2404720</v>
      </c>
      <c r="Y39" s="2">
        <f>+W39-X39</f>
        <v>-410682605</v>
      </c>
      <c r="Z39" s="34">
        <f>+IF(X39&lt;&gt;0,+(Y39/X39)*100,0)</f>
        <v>-17078.188105060046</v>
      </c>
      <c r="AA39" s="35">
        <v>2404720</v>
      </c>
    </row>
    <row r="40" spans="1:27" x14ac:dyDescent="0.25">
      <c r="A40" s="41" t="s">
        <v>62</v>
      </c>
      <c r="B40" s="42" t="s">
        <v>61</v>
      </c>
      <c r="C40" s="43">
        <f>+C38+C39</f>
        <v>-20112627118</v>
      </c>
      <c r="D40" s="43">
        <f t="shared" ref="D40:AA40" si="4">+D38+D39</f>
        <v>0</v>
      </c>
      <c r="E40" s="44">
        <f t="shared" si="4"/>
        <v>-17690305849</v>
      </c>
      <c r="F40" s="45">
        <f t="shared" si="4"/>
        <v>2029458217</v>
      </c>
      <c r="G40" s="45">
        <f t="shared" si="4"/>
        <v>-1083408667</v>
      </c>
      <c r="H40" s="45">
        <f t="shared" si="4"/>
        <v>-1891792979</v>
      </c>
      <c r="I40" s="45">
        <f t="shared" si="4"/>
        <v>-4055568266</v>
      </c>
      <c r="J40" s="45">
        <f>+I40</f>
        <v>-4055568266</v>
      </c>
      <c r="K40" s="45">
        <f t="shared" si="4"/>
        <v>-7451564878</v>
      </c>
      <c r="L40" s="45">
        <f t="shared" si="4"/>
        <v>-9434056874</v>
      </c>
      <c r="M40" s="45">
        <f t="shared" si="4"/>
        <v>-11086610246</v>
      </c>
      <c r="N40" s="45">
        <f>+M40</f>
        <v>-11086610246</v>
      </c>
      <c r="O40" s="45">
        <f t="shared" si="4"/>
        <v>-14069082320</v>
      </c>
      <c r="P40" s="45">
        <f t="shared" si="4"/>
        <v>-16021032810</v>
      </c>
      <c r="Q40" s="45">
        <f t="shared" si="4"/>
        <v>-18912567073</v>
      </c>
      <c r="R40" s="45">
        <f>+Q40</f>
        <v>-18912567073</v>
      </c>
      <c r="S40" s="45">
        <f t="shared" si="4"/>
        <v>-20575750251</v>
      </c>
      <c r="T40" s="45">
        <f t="shared" si="4"/>
        <v>-22148466119</v>
      </c>
      <c r="U40" s="45">
        <f t="shared" si="4"/>
        <v>-23239154556</v>
      </c>
      <c r="V40" s="45">
        <f>+U40</f>
        <v>-23239154556</v>
      </c>
      <c r="W40" s="45">
        <f>+V40</f>
        <v>-23239154556</v>
      </c>
      <c r="X40" s="45">
        <f t="shared" si="4"/>
        <v>3860552240</v>
      </c>
      <c r="Y40" s="45">
        <f t="shared" si="4"/>
        <v>-26758394661</v>
      </c>
      <c r="Z40" s="46">
        <f>+IF(X40&lt;&gt;0,+(Y40/X40)*100,0)</f>
        <v>-693.12349626435821</v>
      </c>
      <c r="AA40" s="47">
        <f t="shared" si="4"/>
        <v>2029458217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-408277885</v>
      </c>
      <c r="H60">
        <v>-1570943</v>
      </c>
      <c r="J60">
        <v>-408277885</v>
      </c>
      <c r="K60">
        <v>-339369248</v>
      </c>
      <c r="N60">
        <v>-339369248</v>
      </c>
      <c r="P60">
        <v>-5766785</v>
      </c>
      <c r="Q60">
        <v>-5722819</v>
      </c>
      <c r="S60">
        <v>11062937</v>
      </c>
      <c r="T60">
        <v>10660032</v>
      </c>
      <c r="U60">
        <v>-10605309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4ECC352-00AC-4747-B98F-0EBE87EF4C09}"/>
</file>

<file path=customXml/itemProps2.xml><?xml version="1.0" encoding="utf-8"?>
<ds:datastoreItem xmlns:ds="http://schemas.openxmlformats.org/officeDocument/2006/customXml" ds:itemID="{514FE036-BF43-4EA5-B7CF-5C22013AC870}"/>
</file>

<file path=customXml/itemProps3.xml><?xml version="1.0" encoding="utf-8"?>
<ds:datastoreItem xmlns:ds="http://schemas.openxmlformats.org/officeDocument/2006/customXml" ds:itemID="{59C6D680-4E52-4BD6-AC37-417C7BE33A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2025-08-18T13:26:08Z</dcterms:created>
  <dcterms:modified xsi:type="dcterms:W3CDTF">2025-08-18T13:27:06Z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